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ngenharia Geral\4 - SECRETARIA DA IND. COM. TUR. E DESEN. ECONÔMICO\SERVIÇOS ELÉTRICOS FESTAS\2026\ARRANCADÃO\"/>
    </mc:Choice>
  </mc:AlternateContent>
  <xr:revisionPtr revIDLastSave="0" documentId="13_ncr:1_{758FFD25-8716-4A13-9E73-3C96DA793643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ORÇAMENTO" sheetId="1" r:id="rId1"/>
    <sheet name="CRONOGRAMA RETIFICADO" sheetId="5" r:id="rId2"/>
  </sheets>
  <externalReferences>
    <externalReference r:id="rId3"/>
  </externalReferences>
  <definedNames>
    <definedName name="_xlnm.Print_Area" localSheetId="1">'CRONOGRAMA RETIFICADO'!$B$2:$H$27</definedName>
    <definedName name="ORÇAMENTO.BancoRef" hidden="1">ORÇAMENTO!$G$19</definedName>
    <definedName name="ORÇAMENTO.CustoUnitario" hidden="1">ROUND(ORÇAMENTO!$W1,15-13*ORÇAMENTO!$AH$19)</definedName>
    <definedName name="ORÇAMENTO.PrecoUnitarioLicitado" hidden="1">ORÇAMENTO!$AN1</definedName>
    <definedName name="REFERENCIA.Descricao" hidden="1">IF(ISNUMBER(ORÇAMENTO!$AH1),OFFSET(INDIRECT(ORÇAMENTO.BancoRef),ORÇAMENTO!$AH1-1,3,1),ORÇAMENTO!$AH1)</definedName>
    <definedName name="REFERENCIA.Unidade" hidden="1">IF(ISNUMBER(ORÇAMENTO!$AH1),OFFSET(INDIRECT(ORÇAMENTO.BancoRef),ORÇAMENTO!$AH1-1,4,1),"-")</definedName>
    <definedName name="TIPOORCAMENTO" hidden="1">IF(VALUE([1]MENU!$O$3)=2,"Licitado","Proposto")</definedName>
    <definedName name="_xlnm.Print_Titles" localSheetId="0">ORÇAMENTO!$16:$17</definedName>
  </definedNames>
  <calcPr calcId="181029"/>
</workbook>
</file>

<file path=xl/calcChain.xml><?xml version="1.0" encoding="utf-8"?>
<calcChain xmlns="http://schemas.openxmlformats.org/spreadsheetml/2006/main">
  <c r="C24" i="5" l="1"/>
  <c r="C23" i="5"/>
  <c r="C22" i="5"/>
  <c r="C21" i="5"/>
  <c r="C20" i="5"/>
  <c r="C19" i="5"/>
  <c r="C18" i="5"/>
  <c r="C17" i="5"/>
  <c r="C16" i="5"/>
  <c r="C15" i="5"/>
  <c r="C14" i="5"/>
  <c r="C13" i="5"/>
  <c r="C12" i="5"/>
  <c r="C5" i="5"/>
  <c r="I69" i="1"/>
  <c r="I53" i="1"/>
  <c r="I47" i="1"/>
  <c r="I37" i="1"/>
  <c r="I38" i="1"/>
  <c r="M20" i="1"/>
  <c r="H61" i="1"/>
  <c r="I61" i="1" s="1"/>
  <c r="H31" i="1"/>
  <c r="I31" i="1" s="1"/>
  <c r="H32" i="1"/>
  <c r="I32" i="1" s="1"/>
  <c r="H33" i="1"/>
  <c r="I33" i="1" s="1"/>
  <c r="H43" i="1"/>
  <c r="I43" i="1" s="1"/>
  <c r="H46" i="1"/>
  <c r="I46" i="1" s="1"/>
  <c r="H47" i="1"/>
  <c r="H48" i="1"/>
  <c r="I48" i="1" s="1"/>
  <c r="H49" i="1"/>
  <c r="I49" i="1" s="1"/>
  <c r="H52" i="1"/>
  <c r="I52" i="1" s="1"/>
  <c r="H53" i="1"/>
  <c r="H54" i="1"/>
  <c r="I54" i="1" s="1"/>
  <c r="H55" i="1"/>
  <c r="I55" i="1" s="1"/>
  <c r="H58" i="1"/>
  <c r="I58" i="1" s="1"/>
  <c r="H59" i="1"/>
  <c r="I59" i="1" s="1"/>
  <c r="H60" i="1"/>
  <c r="I60" i="1" s="1"/>
  <c r="H64" i="1"/>
  <c r="I64" i="1" s="1"/>
  <c r="I65" i="1" s="1"/>
  <c r="D20" i="5" s="1"/>
  <c r="H20" i="5" s="1"/>
  <c r="H67" i="1"/>
  <c r="I67" i="1" s="1"/>
  <c r="H68" i="1"/>
  <c r="I68" i="1" s="1"/>
  <c r="H69" i="1"/>
  <c r="H70" i="1"/>
  <c r="I70" i="1" s="1"/>
  <c r="H73" i="1"/>
  <c r="I73" i="1" s="1"/>
  <c r="H74" i="1"/>
  <c r="I74" i="1" s="1"/>
  <c r="H75" i="1"/>
  <c r="I75" i="1" s="1"/>
  <c r="H78" i="1"/>
  <c r="I78" i="1" s="1"/>
  <c r="H79" i="1"/>
  <c r="I79" i="1" s="1"/>
  <c r="H82" i="1"/>
  <c r="I82" i="1" s="1"/>
  <c r="H83" i="1"/>
  <c r="I83" i="1" s="1"/>
  <c r="H42" i="1"/>
  <c r="I42" i="1" s="1"/>
  <c r="H37" i="1"/>
  <c r="H38" i="1"/>
  <c r="H39" i="1"/>
  <c r="I39" i="1" s="1"/>
  <c r="H36" i="1"/>
  <c r="I36" i="1" s="1"/>
  <c r="H30" i="1"/>
  <c r="I30" i="1" s="1"/>
  <c r="H27" i="1"/>
  <c r="I27" i="1" s="1"/>
  <c r="H26" i="1"/>
  <c r="I26" i="1" s="1"/>
  <c r="H23" i="1"/>
  <c r="I23" i="1" s="1"/>
  <c r="H22" i="1"/>
  <c r="I22" i="1" s="1"/>
  <c r="I24" i="1" l="1"/>
  <c r="D12" i="5" s="1"/>
  <c r="H12" i="5" s="1"/>
  <c r="I28" i="1"/>
  <c r="D13" i="5" s="1"/>
  <c r="H13" i="5" s="1"/>
  <c r="I50" i="1"/>
  <c r="D17" i="5" s="1"/>
  <c r="H17" i="5" s="1"/>
  <c r="I80" i="1"/>
  <c r="D23" i="5" s="1"/>
  <c r="H23" i="5" s="1"/>
  <c r="I71" i="1"/>
  <c r="D21" i="5" s="1"/>
  <c r="H21" i="5" s="1"/>
  <c r="I84" i="1"/>
  <c r="D24" i="5" s="1"/>
  <c r="H24" i="5" s="1"/>
  <c r="I40" i="1"/>
  <c r="D15" i="5" s="1"/>
  <c r="H15" i="5" s="1"/>
  <c r="I56" i="1"/>
  <c r="D18" i="5" s="1"/>
  <c r="H18" i="5" s="1"/>
  <c r="I76" i="1"/>
  <c r="D22" i="5" s="1"/>
  <c r="H22" i="5" s="1"/>
  <c r="I44" i="1"/>
  <c r="D16" i="5" s="1"/>
  <c r="H16" i="5" s="1"/>
  <c r="I34" i="1"/>
  <c r="D14" i="5" s="1"/>
  <c r="H14" i="5" s="1"/>
  <c r="I62" i="1"/>
  <c r="D19" i="5" s="1"/>
  <c r="H19" i="5" s="1"/>
  <c r="D87" i="1"/>
  <c r="G3" i="5" s="1"/>
  <c r="I85" i="1" l="1"/>
  <c r="G25" i="5" s="1"/>
  <c r="F26" i="5" s="1"/>
  <c r="J80" i="1" l="1"/>
  <c r="J84" i="1"/>
  <c r="J65" i="1"/>
  <c r="J71" i="1" l="1"/>
  <c r="J44" i="1"/>
  <c r="J28" i="1"/>
  <c r="J56" i="1"/>
  <c r="J50" i="1"/>
  <c r="J24" i="1"/>
  <c r="J40" i="1"/>
  <c r="J34" i="1"/>
  <c r="J62" i="1"/>
  <c r="J76" i="1"/>
  <c r="J85" i="1" l="1"/>
</calcChain>
</file>

<file path=xl/sharedStrings.xml><?xml version="1.0" encoding="utf-8"?>
<sst xmlns="http://schemas.openxmlformats.org/spreadsheetml/2006/main" count="269" uniqueCount="164">
  <si>
    <t>MUNICÍPIO DE MARIPÁ</t>
  </si>
  <si>
    <t>Rua Luiz de Camões, 437 - CEP: 85955-000</t>
  </si>
  <si>
    <t>Fone: (44) 3687-1262</t>
  </si>
  <si>
    <t>CNPJ: 95.583.571/0001-02</t>
  </si>
  <si>
    <t>Item</t>
  </si>
  <si>
    <t>DISCRIMINAÇÃO</t>
  </si>
  <si>
    <t>PREÇO PROPOSTO</t>
  </si>
  <si>
    <t>UNID.</t>
  </si>
  <si>
    <t>QUANT.</t>
  </si>
  <si>
    <t>PESO</t>
  </si>
  <si>
    <t>1.1</t>
  </si>
  <si>
    <t>MARIPÁ/PR</t>
  </si>
  <si>
    <t>OBS.:</t>
  </si>
  <si>
    <t>1 - O orçamento, projeto e memorial são complementares entre si, de forma que as informações contidas neles devem ser consideradas e executadas.</t>
  </si>
  <si>
    <t>ITEM</t>
  </si>
  <si>
    <t>CUSTO TOTAL C/ BDI</t>
  </si>
  <si>
    <t xml:space="preserve">3 - É de responsabilidade da empresa proponente a conferência do quantitativo e itens do orçamento, os serviços deverão ser executados em sua íntegra conforme informações do projeto e orçamento.  </t>
  </si>
  <si>
    <t>4 - Na coluna "preço unitário" a ser preenchida, não deverão ser aplicadas fórmulas, somente números reais com duas casas decimais.</t>
  </si>
  <si>
    <t>5 - Este orçamento foi elaborado de acordo com o Decreto Municipal n.º 06, de 05 de janeiro de 2024.</t>
  </si>
  <si>
    <t>2 - A contratação se trata apenas da mão de obra. Todos os materiais e equipamentos serão fornecidos pela CONTRATANTE</t>
  </si>
  <si>
    <t>1.2</t>
  </si>
  <si>
    <t>INSTALAÇÃO DE TOMADA MÉDIA</t>
  </si>
  <si>
    <t>AUXILIAR DE ELETRICISTA COM ENCARGOS COMPLEMENTARES</t>
  </si>
  <si>
    <t>H</t>
  </si>
  <si>
    <t>ELETRICISTA COM ENCARGOS COMPLEMENTARES</t>
  </si>
  <si>
    <t>UD</t>
  </si>
  <si>
    <t>COMP.01</t>
  </si>
  <si>
    <t>INSTALAÇÕES ELÉTRICAS NO PAVILHÃO DE EXPOSIÇÃO - AMARELINHO</t>
  </si>
  <si>
    <t>INSTALAÇÕES ELÉTRICAS NA PRAÇA DE ALIMENTAÇÃO</t>
  </si>
  <si>
    <t>INSTALAÇÕES ELÉTRICAS NA PISTA DE ARRANCADA DO TRATORÓDROMO</t>
  </si>
  <si>
    <t>INSTALAÇÕES ELÉTRICAS DOS CAMAROTES</t>
  </si>
  <si>
    <t>INSTALAÇÕES ELÉTRICAS DO PAVILHÃO GASTRONÔMICO</t>
  </si>
  <si>
    <t>INSTALAÇÕES ELÉTRICAS DO BARRACÃO DO CONCURSO DO PEIXE</t>
  </si>
  <si>
    <t>INSTALAÇÕES ELÉTRICAS DAS TENDAS DE EXPOSIÇÃO</t>
  </si>
  <si>
    <t>INSTALAÇÕES ELÉTRICAS DOS CAIXAS DE VENDAS DE FICHAS</t>
  </si>
  <si>
    <t>INSTALAÇÕES ELÉTRICAS DO CAMARIM E DO PALCO SHOW</t>
  </si>
  <si>
    <t>INSTALAÇÃO DE LUMINÁRIA SIMPLES</t>
  </si>
  <si>
    <t>COMP.02</t>
  </si>
  <si>
    <t>INSTALAÇÃO DE LUMINÁRIA DE EMERGÊNCIA</t>
  </si>
  <si>
    <t>COMP.04</t>
  </si>
  <si>
    <t>INSTALAÇÃO DE INTERRUPTOR SIMPLES</t>
  </si>
  <si>
    <t>COMP.05</t>
  </si>
  <si>
    <t>M</t>
  </si>
  <si>
    <t>COMP.06</t>
  </si>
  <si>
    <t>INSTALAÇÕES ELÉTRICAS DA SONORIZAÇÃO DA PISTA</t>
  </si>
  <si>
    <t>INSTALAÇÕES ELÉTRICAS DOS CONTAINERS</t>
  </si>
  <si>
    <t>COMPOSIÇÕES</t>
  </si>
  <si>
    <t>CÓDIGOS BASE PARA AS COMPOSIÇÕES</t>
  </si>
  <si>
    <t>REMOÇÃO DAS INSTALAÇÕES</t>
  </si>
  <si>
    <t>COMP.07</t>
  </si>
  <si>
    <t>INSTALAÇÃO DE CABOS ELÉTRICOS</t>
  </si>
  <si>
    <t xml:space="preserve">INSTALAÇÃO DE CABOS ELÉTRICOS </t>
  </si>
  <si>
    <t>REMOÇÃO DE CABOS ELÉTRICOS - COM REAPROVEITAMENTO</t>
  </si>
  <si>
    <t>PLANTÃO PARA EMERGÊNCIAS E NOVAS INSTALAÇÕES</t>
  </si>
  <si>
    <t>INSTALAÇÕES ELÉTRICAS NO CENTRO DE EVENTOS</t>
  </si>
  <si>
    <t xml:space="preserve">CRONOGRAMA FÍSICO FINANCEIRO </t>
  </si>
  <si>
    <t>Município:</t>
  </si>
  <si>
    <t>MARIPÁ - PR</t>
  </si>
  <si>
    <t xml:space="preserve">Local: </t>
  </si>
  <si>
    <t>SERVIÇOS</t>
  </si>
  <si>
    <t>VALOR DO ITEM</t>
  </si>
  <si>
    <t>NÚMERO DE ETAPAS (%)</t>
  </si>
  <si>
    <t>ETAPA 01</t>
  </si>
  <si>
    <t>%</t>
  </si>
  <si>
    <t>Quantidade</t>
  </si>
  <si>
    <t>EXECUÇÃO POR ETAPA (%)</t>
  </si>
  <si>
    <t>TOTAL DO CONTRATO</t>
  </si>
  <si>
    <t>BDI = 29,79%</t>
  </si>
  <si>
    <t>OBJETO</t>
  </si>
  <si>
    <t>Duração de cada etapa:</t>
  </si>
  <si>
    <t>15 dias</t>
  </si>
  <si>
    <t>OBS: A CONTAGEM DO PRAZO INICIARÁ A PARTIR DA ASSINATURA DO CONTRATO.</t>
  </si>
  <si>
    <t>Natureza do Objeto: Serviço comum de engenharia</t>
  </si>
  <si>
    <t>Referência: Sinapi - 01-2026</t>
  </si>
  <si>
    <t>SERVIÇOS ELÉTRICOS PARA ATENDIMENTO DA PROGRAMAÇÃO DO 36º ANIVERSÁRIO DO MUNICÍPIO DE MARIPÁ-PR</t>
  </si>
  <si>
    <t>PLANILHA ORÇAMENTÁRIA SINTÉTICA</t>
  </si>
  <si>
    <t>PU S/ BDI</t>
  </si>
  <si>
    <t>PU C/ BDI DE 29,79</t>
  </si>
  <si>
    <t>REMOÇÃO DE TOMADAS, LUMINÁRIAS E INTERRUPTORES - COM REAPROVEITAMENTO</t>
  </si>
  <si>
    <t>COMP.03</t>
  </si>
  <si>
    <t>1.1.1</t>
  </si>
  <si>
    <t>1.1.2</t>
  </si>
  <si>
    <t>TOTAL ITEM 1.1 COM BDI DE 29,79%</t>
  </si>
  <si>
    <t>1.2.1</t>
  </si>
  <si>
    <t>1.2.2</t>
  </si>
  <si>
    <t>1.3</t>
  </si>
  <si>
    <t>1.3.1</t>
  </si>
  <si>
    <t>1.3.2</t>
  </si>
  <si>
    <t>1.3.3</t>
  </si>
  <si>
    <t>1.3.4</t>
  </si>
  <si>
    <t>TOTAL ITEM 1.2 COM BDI DE 29,79%</t>
  </si>
  <si>
    <t>TOTAL ITEM 1.3 COM BDI DE 29,79%</t>
  </si>
  <si>
    <t>1.4</t>
  </si>
  <si>
    <t>1.4.1</t>
  </si>
  <si>
    <t>1.4.2</t>
  </si>
  <si>
    <t>1.4.3</t>
  </si>
  <si>
    <t>1.4.4</t>
  </si>
  <si>
    <t>TOTAL ITEM 1.4 COM BDI DE 29,79%</t>
  </si>
  <si>
    <t>1.5</t>
  </si>
  <si>
    <t>1.5.1</t>
  </si>
  <si>
    <t>1.5.2</t>
  </si>
  <si>
    <t>TOTAL ITEM 1.5 COM BDI DE 29,79%</t>
  </si>
  <si>
    <t>1.6</t>
  </si>
  <si>
    <t>1.6.1</t>
  </si>
  <si>
    <t>1.6.2</t>
  </si>
  <si>
    <t>1.6.3</t>
  </si>
  <si>
    <t>1.6.4</t>
  </si>
  <si>
    <t>TOTAL ITEM 1.6 COM BDI DE 29,79%</t>
  </si>
  <si>
    <t>1.7</t>
  </si>
  <si>
    <t>1.7.1</t>
  </si>
  <si>
    <t>1.7.2</t>
  </si>
  <si>
    <t>1.7.3</t>
  </si>
  <si>
    <t>1.7.4</t>
  </si>
  <si>
    <t>1.8</t>
  </si>
  <si>
    <t>1.8.1</t>
  </si>
  <si>
    <t>1.8.2</t>
  </si>
  <si>
    <t>1.8.3</t>
  </si>
  <si>
    <t>1.8.4</t>
  </si>
  <si>
    <t>TOTAL ITEM 1.7 COM BDI DE 29,79%</t>
  </si>
  <si>
    <t>TOTAL ITEM 1.8 COM BDI DE 29,79%</t>
  </si>
  <si>
    <t>1.9</t>
  </si>
  <si>
    <t>1.9.1</t>
  </si>
  <si>
    <t>1.10</t>
  </si>
  <si>
    <t>1.10.1</t>
  </si>
  <si>
    <t>1.10.2</t>
  </si>
  <si>
    <t>1.10.3</t>
  </si>
  <si>
    <t>1.10.4</t>
  </si>
  <si>
    <t>1.11</t>
  </si>
  <si>
    <t>1.11.1</t>
  </si>
  <si>
    <t>1.11.2</t>
  </si>
  <si>
    <t>1.11.3</t>
  </si>
  <si>
    <t>1.12</t>
  </si>
  <si>
    <t>1.12.1</t>
  </si>
  <si>
    <t>1.12.2</t>
  </si>
  <si>
    <t>1.13</t>
  </si>
  <si>
    <t>1.13.1</t>
  </si>
  <si>
    <t>1.13.2</t>
  </si>
  <si>
    <t>TOTAL ITEM 1.9 COM BDI DE 29,79%</t>
  </si>
  <si>
    <t>TOTAL ITEM 1.10 COM BDI DE 29,79%</t>
  </si>
  <si>
    <t>TOTAL ITEM 1.11 COM BDI DE 29,79%</t>
  </si>
  <si>
    <t>TOTAL ITEM 1.12 COM BDI DE 29,79%</t>
  </si>
  <si>
    <t>TOTAL SERVIÇOS ELÉTRICOS PARA REALIZAÇÃO DO 36º ANIVERSÁRIO DO MUNICÍPIO DE MARIPÁ-PR COM BDI DE 29,79%</t>
  </si>
  <si>
    <t>6 - O item 1.13 foi estimado considerando a programação do evento, durante o período em que haverá funcionamento de estandes no Centro de eventos, para tal, a CONTRATADA deverá dispor de um eletricista e um auxiliar de eletricista, para execução de adequações e novas instalações que se fizerem necessárias no decorrer de toda a festa, conforme surjam novos . Tal item foi inserido no Orçamento por solicitação da Secretaria de Indústria, Comércio, Turismo e Desenvolvimento Econômico. De acordo com os horários informados na formalização de demanda, os profissionais deverão permanecer à disposição do evento pelo período de 35 horas.</t>
  </si>
  <si>
    <t>TOTAL ITEM 1.13 COM BDI DE 29,79%</t>
  </si>
  <si>
    <t>CENTRO DE EVENTOS DORIVAL MOREIRA</t>
  </si>
  <si>
    <t>Natureza do Objeto:</t>
  </si>
  <si>
    <t>SERVIÇO COMUM DE ENGENHARIA</t>
  </si>
  <si>
    <t>Instalação de 30 tomadas e 25,00 m de cabos elétricos</t>
  </si>
  <si>
    <t>Instalação de 50 tomadas e 480,00 m de cabos elétricos</t>
  </si>
  <si>
    <t>Instalação de 50 tomadas; 20 luminárias; 1 interruptor e 27,00 m de cabos elétricos</t>
  </si>
  <si>
    <t>Instalação de 10 tomadas; 2 luminárias; 1 interruptor e 20,00 m de cabos elétricos</t>
  </si>
  <si>
    <t>Instalação de 5 tomadas e 10,00 m de cabos elétricos</t>
  </si>
  <si>
    <t>Instalação de 60 tomadas; 20 luminárias; 1 interruptor e 25,00 m de cabos elétricos</t>
  </si>
  <si>
    <t>Instalação de 7 tomadas; 10 luminárias; 1 interruptor e 40,00 m de cabos elétricos</t>
  </si>
  <si>
    <t>Instalação de 20 tomadas; 15 luminárias; 1 interruptor e 25,00 m de cabos elétricos</t>
  </si>
  <si>
    <t>Instalação de 25,00 m de cabos elétricos</t>
  </si>
  <si>
    <t>Instalação de 30 tomadas; 15 luminárias; 1 interruptor e 175,00 m de cabos elétricos</t>
  </si>
  <si>
    <t>Instalação de 2 tomadas; 4 luminárias de emergência e 110,00 m de cabos elétricos</t>
  </si>
  <si>
    <t>Remoção de 962,00 m de cabos elétricos e remoção de 356 unidades de dispositivos elétricos (tomadas, luminárias e interruptores</t>
  </si>
  <si>
    <t>Plantão contemplando 35 h de serviços de eletricista e 35 h de auxiliar de eletricista</t>
  </si>
  <si>
    <t>Desembolso</t>
  </si>
  <si>
    <t xml:space="preserve">INSTRUÇÕES PARA PREENCHIMENTO: Poderão ser alteradas as células na cor AMARELA. A proponente deverá lançar na coluna "PREÇO UNITÁRIO COM BDI" o preço proposto, considerar no máximo 2 (duas) casas percentuais. As demais colunas já estão com as fórmulas automáticas dos valores resultantes. O cronograma será gerado automaticamente. Deverá também "INSERIR DADOS DA EMPRESA" na célula indicada. </t>
  </si>
  <si>
    <t>INSERIR DADOS DA EMPRESA</t>
  </si>
  <si>
    <t>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</si>
</sst>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);[Red]#,##0.00;"/>
    <numFmt numFmtId="165" formatCode="#,##0.00_);[Red]\(#,##0.00\);"/>
    <numFmt numFmtId="166" formatCode="&quot;R$&quot;\ #,##0.00"/>
    <numFmt numFmtId="167" formatCode="#,##0.00\ ;&quot; (&quot;#,##0.00\);&quot; -&quot;#\ ;@\ "/>
    <numFmt numFmtId="168" formatCode="[$-F800]dddd\,\ mmmm\ dd\,\ yyyy"/>
    <numFmt numFmtId="169" formatCode="#"/>
    <numFmt numFmtId="170" formatCode="_-&quot;R$ &quot;* #,##0.00_-;&quot;-R$ &quot;* #,##0.00_-;_-&quot;R$ &quot;* \-??_-;_-@_-"/>
    <numFmt numFmtId="171" formatCode="_-* #,##0.00_-;\-* #,##0.00_-;_-* \-??_-;_-@_-"/>
    <numFmt numFmtId="172" formatCode="_(* #,##0.00_);_(* \(#,##0.00\);_(* \-??_);_(@_)"/>
    <numFmt numFmtId="173" formatCode="#."/>
    <numFmt numFmtId="174" formatCode="&quot;N$&quot;#,##0_);\(&quot;N$&quot;#,##0\)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([$€-2]* #,##0.00_);_([$€-2]* \(#,##0.00\);_([$€-2]* &quot;-&quot;??_)"/>
    <numFmt numFmtId="178" formatCode="_ * #,##0_ ;_ * \-#,##0_ ;_ * &quot;-&quot;_ ;_ @_ "/>
    <numFmt numFmtId="179" formatCode="_ * #,##0.00_ ;_ * \-#,##0.00_ ;_ * &quot;-&quot;??_ ;_ @_ "/>
    <numFmt numFmtId="180" formatCode="#,##0.00;[Red]\-#,##0.00;"/>
    <numFmt numFmtId="181" formatCode="_ &quot;S/&quot;* #,##0_ ;_ &quot;S/&quot;* \-#,##0_ ;_ &quot;S/&quot;* &quot;-&quot;_ ;_ @_ "/>
    <numFmt numFmtId="182" formatCode="_ &quot;S/&quot;* #,##0.00_ ;_ &quot;S/&quot;* \-#,##0.00_ ;_ &quot;S/&quot;* &quot;-&quot;??_ ;_ @_ "/>
    <numFmt numFmtId="183" formatCode="0.0000000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25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  <charset val="204"/>
    </font>
    <font>
      <sz val="12"/>
      <color indexed="8"/>
      <name val="Arial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b/>
      <sz val="1"/>
      <color indexed="16"/>
      <name val="Courier"/>
      <family val="3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Helv"/>
    </font>
    <font>
      <sz val="1"/>
      <color indexed="18"/>
      <name val="Courier"/>
      <family val="3"/>
    </font>
    <font>
      <sz val="10"/>
      <name val="Helv"/>
      <charset val="204"/>
    </font>
    <font>
      <u/>
      <sz val="9.9"/>
      <color theme="10"/>
      <name val="Calibri"/>
      <family val="2"/>
    </font>
    <font>
      <sz val="12"/>
      <color theme="1"/>
      <name val="Arial"/>
      <family val="2"/>
    </font>
    <font>
      <sz val="6"/>
      <color rgb="FFFF0000"/>
      <name val="Arial"/>
      <family val="2"/>
    </font>
    <font>
      <b/>
      <sz val="6"/>
      <color rgb="FFFF0000"/>
      <name val="Arial"/>
      <family val="2"/>
    </font>
    <font>
      <sz val="8"/>
      <color rgb="FFFF0000"/>
      <name val="Arial"/>
      <family val="2"/>
    </font>
    <font>
      <b/>
      <sz val="11"/>
      <name val="Calibri"/>
      <family val="2"/>
      <scheme val="minor"/>
    </font>
    <font>
      <b/>
      <sz val="14"/>
      <name val="Arial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6"/>
      <name val="Arial"/>
      <family val="2"/>
    </font>
    <font>
      <sz val="10"/>
      <name val="Arial"/>
    </font>
    <font>
      <b/>
      <sz val="18"/>
      <name val="Arial"/>
      <family val="2"/>
    </font>
    <font>
      <b/>
      <i/>
      <sz val="14"/>
      <color theme="1"/>
      <name val="Arial"/>
      <family val="2"/>
    </font>
  </fonts>
  <fills count="6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4"/>
        <bgColor indexed="46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54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1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0" borderId="0" applyNumberFormat="0" applyBorder="0" applyAlignment="0" applyProtection="0"/>
    <xf numFmtId="0" fontId="15" fillId="11" borderId="0" applyNumberFormat="0" applyBorder="0" applyAlignment="0" applyProtection="0"/>
    <xf numFmtId="0" fontId="15" fillId="20" borderId="0" applyNumberFormat="0" applyBorder="0" applyAlignment="0" applyProtection="0"/>
    <xf numFmtId="0" fontId="15" fillId="11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17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4" borderId="0" applyNumberFormat="0" applyBorder="0" applyAlignment="0" applyProtection="0"/>
    <xf numFmtId="0" fontId="15" fillId="11" borderId="0" applyNumberFormat="0" applyBorder="0" applyAlignment="0" applyProtection="0"/>
    <xf numFmtId="0" fontId="15" fillId="2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5" borderId="0" applyNumberFormat="0" applyBorder="0" applyAlignment="0" applyProtection="0"/>
    <xf numFmtId="0" fontId="15" fillId="15" borderId="0" applyNumberFormat="0" applyBorder="0" applyAlignment="0" applyProtection="0"/>
    <xf numFmtId="0" fontId="15" fillId="25" borderId="0" applyNumberFormat="0" applyBorder="0" applyAlignment="0" applyProtection="0"/>
    <xf numFmtId="0" fontId="15" fillId="1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9" borderId="0" applyNumberFormat="0" applyBorder="0" applyAlignment="0" applyProtection="0"/>
    <xf numFmtId="0" fontId="15" fillId="8" borderId="0" applyNumberFormat="0" applyBorder="0" applyAlignment="0" applyProtection="0"/>
    <xf numFmtId="0" fontId="15" fillId="19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4" borderId="0" applyNumberFormat="0" applyBorder="0" applyAlignment="0" applyProtection="0"/>
    <xf numFmtId="0" fontId="15" fillId="11" borderId="0" applyNumberFormat="0" applyBorder="0" applyAlignment="0" applyProtection="0"/>
    <xf numFmtId="0" fontId="15" fillId="24" borderId="0" applyNumberFormat="0" applyBorder="0" applyAlignment="0" applyProtection="0"/>
    <xf numFmtId="0" fontId="15" fillId="11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17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11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25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35" borderId="0" applyNumberFormat="0" applyBorder="0" applyAlignment="0" applyProtection="0"/>
    <xf numFmtId="0" fontId="30" fillId="11" borderId="0" applyNumberFormat="0" applyBorder="0" applyAlignment="0" applyProtection="0"/>
    <xf numFmtId="0" fontId="30" fillId="36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37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39" borderId="20"/>
    <xf numFmtId="0" fontId="31" fillId="39" borderId="20" applyNumberFormat="0" applyAlignment="0" applyProtection="0"/>
    <xf numFmtId="0" fontId="31" fillId="39" borderId="20" applyNumberFormat="0" applyAlignment="0" applyProtection="0"/>
    <xf numFmtId="0" fontId="31" fillId="39" borderId="20" applyNumberFormat="0" applyAlignment="0" applyProtection="0"/>
    <xf numFmtId="0" fontId="25" fillId="38" borderId="20" applyNumberFormat="0" applyAlignment="0" applyProtection="0"/>
    <xf numFmtId="0" fontId="25" fillId="38" borderId="20" applyNumberFormat="0" applyAlignment="0" applyProtection="0"/>
    <xf numFmtId="0" fontId="25" fillId="38" borderId="20" applyNumberFormat="0" applyAlignment="0" applyProtection="0"/>
    <xf numFmtId="0" fontId="31" fillId="39" borderId="20" applyNumberFormat="0" applyAlignment="0" applyProtection="0"/>
    <xf numFmtId="0" fontId="25" fillId="38" borderId="20" applyNumberFormat="0" applyAlignment="0" applyProtection="0"/>
    <xf numFmtId="0" fontId="31" fillId="40" borderId="20" applyNumberFormat="0" applyAlignment="0" applyProtection="0"/>
    <xf numFmtId="0" fontId="31" fillId="40" borderId="20" applyNumberFormat="0" applyAlignment="0" applyProtection="0"/>
    <xf numFmtId="0" fontId="31" fillId="40" borderId="20" applyNumberFormat="0" applyAlignment="0" applyProtection="0"/>
    <xf numFmtId="0" fontId="39" fillId="0" borderId="0"/>
    <xf numFmtId="0" fontId="27" fillId="41" borderId="21" applyNumberFormat="0" applyAlignment="0" applyProtection="0"/>
    <xf numFmtId="0" fontId="27" fillId="42" borderId="21" applyNumberFormat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26" fillId="0" borderId="23" applyNumberFormat="0" applyFill="0" applyAlignment="0" applyProtection="0"/>
    <xf numFmtId="0" fontId="40" fillId="0" borderId="22" applyNumberFormat="0" applyFill="0" applyAlignment="0" applyProtection="0"/>
    <xf numFmtId="173" fontId="41" fillId="0" borderId="0">
      <protection locked="0"/>
    </xf>
    <xf numFmtId="38" fontId="42" fillId="0" borderId="0" applyFont="0" applyFill="0" applyBorder="0" applyAlignment="0" applyProtection="0"/>
    <xf numFmtId="40" fontId="43" fillId="0" borderId="0" applyFont="0" applyFill="0" applyBorder="0" applyAlignment="0" applyProtection="0"/>
    <xf numFmtId="173" fontId="41" fillId="0" borderId="0">
      <protection locked="0"/>
    </xf>
    <xf numFmtId="0" fontId="44" fillId="0" borderId="0"/>
    <xf numFmtId="0" fontId="45" fillId="0" borderId="0"/>
    <xf numFmtId="0" fontId="44" fillId="0" borderId="0"/>
    <xf numFmtId="0" fontId="45" fillId="0" borderId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73" fontId="41" fillId="0" borderId="0">
      <protection locked="0"/>
    </xf>
    <xf numFmtId="174" fontId="2" fillId="0" borderId="0">
      <alignment horizontal="center"/>
    </xf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3" fontId="41" fillId="0" borderId="0">
      <protection locked="0"/>
    </xf>
    <xf numFmtId="173" fontId="41" fillId="0" borderId="0">
      <protection locked="0"/>
    </xf>
    <xf numFmtId="0" fontId="46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34" borderId="0" applyNumberFormat="0" applyBorder="0" applyAlignment="0" applyProtection="0"/>
    <xf numFmtId="0" fontId="30" fillId="48" borderId="0" applyNumberFormat="0" applyBorder="0" applyAlignment="0" applyProtection="0"/>
    <xf numFmtId="0" fontId="30" fillId="23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35" borderId="0" applyNumberFormat="0" applyBorder="0" applyAlignment="0" applyProtection="0"/>
    <xf numFmtId="0" fontId="30" fillId="31" borderId="0" applyNumberFormat="0" applyBorder="0" applyAlignment="0" applyProtection="0"/>
    <xf numFmtId="0" fontId="30" fillId="36" borderId="0" applyNumberFormat="0" applyBorder="0" applyAlignment="0" applyProtection="0"/>
    <xf numFmtId="0" fontId="30" fillId="44" borderId="0" applyNumberFormat="0" applyBorder="0" applyAlignment="0" applyProtection="0"/>
    <xf numFmtId="0" fontId="30" fillId="51" borderId="0" applyNumberFormat="0" applyBorder="0" applyAlignment="0" applyProtection="0"/>
    <xf numFmtId="0" fontId="23" fillId="52" borderId="20"/>
    <xf numFmtId="0" fontId="23" fillId="21" borderId="20" applyNumberFormat="0" applyAlignment="0" applyProtection="0"/>
    <xf numFmtId="0" fontId="23" fillId="21" borderId="20" applyNumberFormat="0" applyAlignment="0" applyProtection="0"/>
    <xf numFmtId="0" fontId="23" fillId="21" borderId="20" applyNumberFormat="0" applyAlignment="0" applyProtection="0"/>
    <xf numFmtId="0" fontId="23" fillId="26" borderId="20" applyNumberFormat="0" applyAlignment="0" applyProtection="0"/>
    <xf numFmtId="0" fontId="23" fillId="26" borderId="20" applyNumberFormat="0" applyAlignment="0" applyProtection="0"/>
    <xf numFmtId="0" fontId="23" fillId="26" borderId="20" applyNumberFormat="0" applyAlignment="0" applyProtection="0"/>
    <xf numFmtId="0" fontId="23" fillId="21" borderId="20" applyNumberFormat="0" applyAlignment="0" applyProtection="0"/>
    <xf numFmtId="0" fontId="23" fillId="26" borderId="20" applyNumberFormat="0" applyAlignment="0" applyProtection="0"/>
    <xf numFmtId="0" fontId="23" fillId="12" borderId="20" applyNumberFormat="0" applyAlignment="0" applyProtection="0"/>
    <xf numFmtId="0" fontId="23" fillId="12" borderId="20" applyNumberFormat="0" applyAlignment="0" applyProtection="0"/>
    <xf numFmtId="0" fontId="23" fillId="12" borderId="20" applyNumberFormat="0" applyAlignment="0" applyProtection="0"/>
    <xf numFmtId="0" fontId="4" fillId="1" borderId="24" applyFont="0" applyFill="0" applyBorder="0" applyAlignment="0">
      <alignment horizontal="center" vertical="center"/>
    </xf>
    <xf numFmtId="0" fontId="32" fillId="0" borderId="0"/>
    <xf numFmtId="0" fontId="58" fillId="0" borderId="0"/>
    <xf numFmtId="0" fontId="58" fillId="0" borderId="0"/>
    <xf numFmtId="177" fontId="2" fillId="0" borderId="0" applyFont="0" applyFill="0" applyBorder="0" applyAlignment="0" applyProtection="0"/>
    <xf numFmtId="172" fontId="15" fillId="0" borderId="0"/>
    <xf numFmtId="172" fontId="2" fillId="0" borderId="0"/>
    <xf numFmtId="172" fontId="15" fillId="0" borderId="0"/>
    <xf numFmtId="172" fontId="2" fillId="0" borderId="0"/>
    <xf numFmtId="172" fontId="2" fillId="0" borderId="0"/>
    <xf numFmtId="172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173" fontId="41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8" fontId="6" fillId="3" borderId="0" applyNumberFormat="0" applyBorder="0" applyAlignment="0" applyProtection="0"/>
    <xf numFmtId="0" fontId="49" fillId="0" borderId="0">
      <alignment horizontal="left"/>
    </xf>
    <xf numFmtId="173" fontId="50" fillId="0" borderId="0">
      <protection locked="0"/>
    </xf>
    <xf numFmtId="173" fontId="50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6" borderId="0" applyNumberFormat="0" applyBorder="0" applyAlignment="0" applyProtection="0"/>
    <xf numFmtId="10" fontId="6" fillId="3" borderId="16" applyNumberFormat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1" fillId="0" borderId="6"/>
    <xf numFmtId="44" fontId="4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ill="0" applyBorder="0" applyAlignment="0" applyProtection="0"/>
    <xf numFmtId="170" fontId="2" fillId="0" borderId="0"/>
    <xf numFmtId="170" fontId="2" fillId="0" borderId="0"/>
    <xf numFmtId="44" fontId="2" fillId="0" borderId="0" applyFill="0" applyBorder="0" applyAlignment="0" applyProtection="0"/>
    <xf numFmtId="44" fontId="15" fillId="0" borderId="0" applyFont="0" applyFill="0" applyBorder="0" applyAlignment="0" applyProtection="0"/>
    <xf numFmtId="170" fontId="2" fillId="0" borderId="0"/>
    <xf numFmtId="44" fontId="2" fillId="0" borderId="0" applyFill="0" applyBorder="0" applyAlignment="0" applyProtection="0"/>
    <xf numFmtId="40" fontId="15" fillId="0" borderId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4" fontId="2" fillId="0" borderId="0" applyFill="0" applyBorder="0" applyAlignment="0" applyProtection="0"/>
    <xf numFmtId="170" fontId="2" fillId="0" borderId="0"/>
    <xf numFmtId="44" fontId="2" fillId="0" borderId="0" applyFill="0" applyBorder="0" applyAlignment="0" applyProtection="0"/>
    <xf numFmtId="170" fontId="15" fillId="0" borderId="0"/>
    <xf numFmtId="170" fontId="2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170" fontId="15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70" fontId="15" fillId="0" borderId="0"/>
    <xf numFmtId="170" fontId="15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15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46" fillId="0" borderId="0">
      <protection locked="0"/>
    </xf>
    <xf numFmtId="0" fontId="22" fillId="26" borderId="0" applyNumberFormat="0" applyBorder="0" applyAlignment="0" applyProtection="0"/>
    <xf numFmtId="0" fontId="52" fillId="53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37" fontId="53" fillId="0" borderId="0"/>
    <xf numFmtId="183" fontId="2" fillId="0" borderId="0"/>
    <xf numFmtId="0" fontId="33" fillId="0" borderId="0"/>
    <xf numFmtId="0" fontId="33" fillId="0" borderId="0"/>
    <xf numFmtId="0" fontId="33" fillId="0" borderId="0"/>
    <xf numFmtId="0" fontId="60" fillId="0" borderId="0"/>
    <xf numFmtId="0" fontId="15" fillId="0" borderId="0"/>
    <xf numFmtId="0" fontId="60" fillId="0" borderId="0"/>
    <xf numFmtId="0" fontId="1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54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60" fillId="0" borderId="0"/>
    <xf numFmtId="0" fontId="2" fillId="0" borderId="0"/>
    <xf numFmtId="0" fontId="33" fillId="0" borderId="0"/>
    <xf numFmtId="0" fontId="33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15" fillId="54" borderId="25"/>
    <xf numFmtId="0" fontId="15" fillId="55" borderId="25" applyNumberFormat="0" applyAlignment="0" applyProtection="0"/>
    <xf numFmtId="0" fontId="15" fillId="55" borderId="25" applyNumberFormat="0" applyAlignment="0" applyProtection="0"/>
    <xf numFmtId="0" fontId="15" fillId="55" borderId="25" applyNumberFormat="0" applyAlignment="0" applyProtection="0"/>
    <xf numFmtId="0" fontId="2" fillId="17" borderId="25" applyNumberFormat="0" applyFont="0" applyAlignment="0" applyProtection="0"/>
    <xf numFmtId="0" fontId="2" fillId="17" borderId="25" applyNumberFormat="0" applyFont="0" applyAlignment="0" applyProtection="0"/>
    <xf numFmtId="0" fontId="2" fillId="17" borderId="25" applyNumberFormat="0" applyFont="0" applyAlignment="0" applyProtection="0"/>
    <xf numFmtId="0" fontId="15" fillId="55" borderId="25" applyNumberFormat="0" applyAlignment="0" applyProtection="0"/>
    <xf numFmtId="0" fontId="2" fillId="17" borderId="25" applyNumberFormat="0" applyFont="0" applyAlignment="0" applyProtection="0"/>
    <xf numFmtId="0" fontId="15" fillId="17" borderId="25" applyNumberFormat="0" applyFont="0" applyAlignment="0" applyProtection="0"/>
    <xf numFmtId="0" fontId="15" fillId="17" borderId="25" applyNumberFormat="0" applyFont="0" applyAlignment="0" applyProtection="0"/>
    <xf numFmtId="0" fontId="15" fillId="17" borderId="25" applyNumberFormat="0" applyFont="0" applyAlignment="0" applyProtection="0"/>
    <xf numFmtId="0" fontId="15" fillId="17" borderId="25" applyNumberFormat="0" applyFont="0" applyAlignment="0" applyProtection="0"/>
    <xf numFmtId="0" fontId="15" fillId="17" borderId="25" applyNumberFormat="0" applyFont="0" applyAlignment="0" applyProtection="0"/>
    <xf numFmtId="0" fontId="15" fillId="17" borderId="25" applyNumberFormat="0" applyFont="0" applyAlignment="0" applyProtection="0"/>
    <xf numFmtId="0" fontId="15" fillId="17" borderId="25" applyNumberFormat="0" applyFont="0" applyAlignment="0" applyProtection="0"/>
    <xf numFmtId="173" fontId="41" fillId="0" borderId="0">
      <protection locked="0"/>
    </xf>
    <xf numFmtId="10" fontId="2" fillId="0" borderId="0" applyFont="0" applyFill="0" applyBorder="0" applyAlignment="0" applyProtection="0"/>
    <xf numFmtId="9" fontId="15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5" fillId="0" borderId="26" applyNumberFormat="0" applyFont="0" applyBorder="0" applyAlignment="0"/>
    <xf numFmtId="9" fontId="2" fillId="0" borderId="0"/>
    <xf numFmtId="9" fontId="2" fillId="0" borderId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0" fontId="46" fillId="0" borderId="0">
      <protection locked="0"/>
    </xf>
    <xf numFmtId="38" fontId="56" fillId="0" borderId="0"/>
    <xf numFmtId="0" fontId="24" fillId="39" borderId="27"/>
    <xf numFmtId="0" fontId="24" fillId="39" borderId="27" applyNumberFormat="0" applyAlignment="0" applyProtection="0"/>
    <xf numFmtId="0" fontId="24" fillId="39" borderId="27" applyNumberFormat="0" applyAlignment="0" applyProtection="0"/>
    <xf numFmtId="0" fontId="24" fillId="39" borderId="27" applyNumberFormat="0" applyAlignment="0" applyProtection="0"/>
    <xf numFmtId="0" fontId="24" fillId="38" borderId="27" applyNumberFormat="0" applyAlignment="0" applyProtection="0"/>
    <xf numFmtId="0" fontId="24" fillId="38" borderId="27" applyNumberFormat="0" applyAlignment="0" applyProtection="0"/>
    <xf numFmtId="0" fontId="24" fillId="38" borderId="27" applyNumberFormat="0" applyAlignment="0" applyProtection="0"/>
    <xf numFmtId="0" fontId="24" fillId="39" borderId="27" applyNumberFormat="0" applyAlignment="0" applyProtection="0"/>
    <xf numFmtId="0" fontId="24" fillId="38" borderId="27" applyNumberFormat="0" applyAlignment="0" applyProtection="0"/>
    <xf numFmtId="0" fontId="24" fillId="40" borderId="27" applyNumberFormat="0" applyAlignment="0" applyProtection="0"/>
    <xf numFmtId="0" fontId="24" fillId="40" borderId="27" applyNumberFormat="0" applyAlignment="0" applyProtection="0"/>
    <xf numFmtId="0" fontId="24" fillId="40" borderId="27" applyNumberFormat="0" applyAlignment="0" applyProtection="0"/>
    <xf numFmtId="173" fontId="57" fillId="0" borderId="0">
      <protection locked="0"/>
    </xf>
    <xf numFmtId="17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169" fontId="2" fillId="0" borderId="0"/>
    <xf numFmtId="169" fontId="2" fillId="0" borderId="0"/>
    <xf numFmtId="169" fontId="2" fillId="0" borderId="0" applyFill="0" applyBorder="0" applyAlignment="0" applyProtection="0"/>
    <xf numFmtId="43" fontId="15" fillId="0" borderId="0" applyFont="0" applyFill="0" applyBorder="0" applyAlignment="0" applyProtection="0"/>
    <xf numFmtId="169" fontId="2" fillId="0" borderId="0"/>
    <xf numFmtId="169" fontId="2" fillId="0" borderId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/>
    <xf numFmtId="169" fontId="2" fillId="0" borderId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0" fontId="15" fillId="0" borderId="0"/>
    <xf numFmtId="0" fontId="51" fillId="0" borderId="0"/>
    <xf numFmtId="0" fontId="26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28" applyNumberFormat="0" applyFill="0" applyAlignment="0" applyProtection="0"/>
    <xf numFmtId="0" fontId="36" fillId="0" borderId="17" applyNumberFormat="0" applyFill="0" applyAlignment="0" applyProtection="0"/>
    <xf numFmtId="0" fontId="18" fillId="0" borderId="29" applyNumberFormat="0" applyFill="0" applyAlignment="0" applyProtection="0"/>
    <xf numFmtId="0" fontId="37" fillId="0" borderId="18" applyNumberFormat="0" applyFill="0" applyAlignment="0" applyProtection="0"/>
    <xf numFmtId="0" fontId="19" fillId="0" borderId="30" applyNumberFormat="0" applyFill="0" applyAlignment="0" applyProtection="0"/>
    <xf numFmtId="0" fontId="38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0" borderId="32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1" applyNumberFormat="0" applyFill="0" applyAlignment="0" applyProtection="0"/>
    <xf numFmtId="0" fontId="29" fillId="0" borderId="31" applyNumberFormat="0" applyFill="0" applyAlignment="0" applyProtection="0"/>
    <xf numFmtId="0" fontId="29" fillId="0" borderId="31" applyNumberFormat="0" applyFill="0" applyAlignment="0" applyProtection="0"/>
    <xf numFmtId="0" fontId="29" fillId="0" borderId="32" applyNumberFormat="0" applyFill="0" applyAlignment="0" applyProtection="0"/>
    <xf numFmtId="0" fontId="29" fillId="0" borderId="31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7" fillId="41" borderId="21" applyNumberFormat="0" applyAlignment="0" applyProtection="0"/>
    <xf numFmtId="0" fontId="27" fillId="41" borderId="21" applyNumberFormat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171" fontId="15" fillId="0" borderId="0"/>
    <xf numFmtId="171" fontId="15" fillId="0" borderId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71" fontId="1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15" fillId="0" borderId="0"/>
    <xf numFmtId="43" fontId="33" fillId="0" borderId="0" applyFont="0" applyFill="0" applyBorder="0" applyAlignment="0" applyProtection="0"/>
    <xf numFmtId="171" fontId="2" fillId="0" borderId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171" fontId="1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" fillId="0" borderId="0"/>
    <xf numFmtId="167" fontId="2" fillId="0" borderId="0" applyFill="0" applyBorder="0" applyAlignment="0" applyProtection="0"/>
    <xf numFmtId="43" fontId="15" fillId="0" borderId="0" applyFont="0" applyFill="0" applyBorder="0" applyAlignment="0" applyProtection="0"/>
    <xf numFmtId="171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4" fillId="1" borderId="24" applyFont="0" applyFill="0" applyBorder="0" applyAlignment="0">
      <alignment horizontal="center" vertical="center"/>
    </xf>
    <xf numFmtId="44" fontId="4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ill="0" applyBorder="0" applyAlignment="0" applyProtection="0"/>
    <xf numFmtId="44" fontId="2" fillId="0" borderId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2" fillId="0" borderId="0" applyNumberFormat="0" applyFont="0" applyFill="0" applyBorder="0" applyAlignment="0" applyProtection="0"/>
    <xf numFmtId="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4" fillId="0" borderId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2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39" borderId="40" applyNumberFormat="0" applyAlignment="0" applyProtection="0"/>
    <xf numFmtId="0" fontId="31" fillId="40" borderId="40" applyNumberFormat="0" applyAlignment="0" applyProtection="0"/>
    <xf numFmtId="0" fontId="23" fillId="26" borderId="40" applyNumberFormat="0" applyAlignment="0" applyProtection="0"/>
    <xf numFmtId="10" fontId="6" fillId="3" borderId="39" applyNumberFormat="0" applyBorder="0" applyAlignment="0" applyProtection="0"/>
    <xf numFmtId="0" fontId="15" fillId="55" borderId="45" applyNumberFormat="0" applyAlignment="0" applyProtection="0"/>
    <xf numFmtId="0" fontId="15" fillId="55" borderId="45" applyNumberFormat="0" applyAlignment="0" applyProtection="0"/>
    <xf numFmtId="0" fontId="15" fillId="17" borderId="45" applyNumberFormat="0" applyFont="0" applyAlignment="0" applyProtection="0"/>
    <xf numFmtId="0" fontId="15" fillId="17" borderId="45" applyNumberFormat="0" applyFont="0" applyAlignment="0" applyProtection="0"/>
    <xf numFmtId="0" fontId="23" fillId="21" borderId="42" applyNumberFormat="0" applyAlignment="0" applyProtection="0"/>
    <xf numFmtId="0" fontId="23" fillId="52" borderId="42"/>
    <xf numFmtId="0" fontId="23" fillId="26" borderId="44" applyNumberFormat="0" applyAlignment="0" applyProtection="0"/>
    <xf numFmtId="10" fontId="6" fillId="3" borderId="43" applyNumberFormat="0" applyBorder="0" applyAlignment="0" applyProtection="0"/>
    <xf numFmtId="0" fontId="31" fillId="39" borderId="35"/>
    <xf numFmtId="0" fontId="31" fillId="39" borderId="35" applyNumberFormat="0" applyAlignment="0" applyProtection="0"/>
    <xf numFmtId="0" fontId="31" fillId="39" borderId="35" applyNumberFormat="0" applyAlignment="0" applyProtection="0"/>
    <xf numFmtId="0" fontId="25" fillId="38" borderId="35" applyNumberFormat="0" applyAlignment="0" applyProtection="0"/>
    <xf numFmtId="0" fontId="25" fillId="38" borderId="35" applyNumberFormat="0" applyAlignment="0" applyProtection="0"/>
    <xf numFmtId="0" fontId="31" fillId="39" borderId="35" applyNumberFormat="0" applyAlignment="0" applyProtection="0"/>
    <xf numFmtId="0" fontId="31" fillId="40" borderId="35" applyNumberFormat="0" applyAlignment="0" applyProtection="0"/>
    <xf numFmtId="0" fontId="31" fillId="40" borderId="35" applyNumberFormat="0" applyAlignment="0" applyProtection="0"/>
    <xf numFmtId="0" fontId="15" fillId="54" borderId="45"/>
    <xf numFmtId="0" fontId="2" fillId="17" borderId="45" applyNumberFormat="0" applyFont="0" applyAlignment="0" applyProtection="0"/>
    <xf numFmtId="0" fontId="15" fillId="17" borderId="45" applyNumberFormat="0" applyFont="0" applyAlignment="0" applyProtection="0"/>
    <xf numFmtId="0" fontId="15" fillId="17" borderId="45" applyNumberFormat="0" applyFont="0" applyAlignment="0" applyProtection="0"/>
    <xf numFmtId="0" fontId="15" fillId="17" borderId="45" applyNumberFormat="0" applyFont="0" applyAlignment="0" applyProtection="0"/>
    <xf numFmtId="0" fontId="23" fillId="52" borderId="35"/>
    <xf numFmtId="0" fontId="23" fillId="21" borderId="35" applyNumberFormat="0" applyAlignment="0" applyProtection="0"/>
    <xf numFmtId="0" fontId="23" fillId="21" borderId="35" applyNumberFormat="0" applyAlignment="0" applyProtection="0"/>
    <xf numFmtId="0" fontId="23" fillId="26" borderId="35" applyNumberFormat="0" applyAlignment="0" applyProtection="0"/>
    <xf numFmtId="0" fontId="23" fillId="26" borderId="35" applyNumberFormat="0" applyAlignment="0" applyProtection="0"/>
    <xf numFmtId="0" fontId="23" fillId="21" borderId="35" applyNumberFormat="0" applyAlignment="0" applyProtection="0"/>
    <xf numFmtId="0" fontId="23" fillId="12" borderId="35" applyNumberFormat="0" applyAlignment="0" applyProtection="0"/>
    <xf numFmtId="0" fontId="23" fillId="12" borderId="35" applyNumberFormat="0" applyAlignment="0" applyProtection="0"/>
    <xf numFmtId="0" fontId="31" fillId="39" borderId="40"/>
    <xf numFmtId="0" fontId="31" fillId="39" borderId="40" applyNumberFormat="0" applyAlignment="0" applyProtection="0"/>
    <xf numFmtId="0" fontId="25" fillId="38" borderId="40" applyNumberFormat="0" applyAlignment="0" applyProtection="0"/>
    <xf numFmtId="0" fontId="25" fillId="38" borderId="40" applyNumberFormat="0" applyAlignment="0" applyProtection="0"/>
    <xf numFmtId="0" fontId="31" fillId="39" borderId="40" applyNumberFormat="0" applyAlignment="0" applyProtection="0"/>
    <xf numFmtId="0" fontId="31" fillId="40" borderId="40" applyNumberFormat="0" applyAlignment="0" applyProtection="0"/>
    <xf numFmtId="10" fontId="6" fillId="3" borderId="36" applyNumberFormat="0" applyBorder="0" applyAlignment="0" applyProtection="0"/>
    <xf numFmtId="0" fontId="23" fillId="52" borderId="40"/>
    <xf numFmtId="0" fontId="23" fillId="21" borderId="40" applyNumberFormat="0" applyAlignment="0" applyProtection="0"/>
    <xf numFmtId="0" fontId="23" fillId="21" borderId="40" applyNumberFormat="0" applyAlignment="0" applyProtection="0"/>
    <xf numFmtId="0" fontId="23" fillId="21" borderId="40" applyNumberFormat="0" applyAlignment="0" applyProtection="0"/>
    <xf numFmtId="0" fontId="23" fillId="12" borderId="40" applyNumberFormat="0" applyAlignment="0" applyProtection="0"/>
    <xf numFmtId="0" fontId="31" fillId="39" borderId="44" applyNumberFormat="0" applyAlignment="0" applyProtection="0"/>
    <xf numFmtId="0" fontId="25" fillId="38" borderId="44" applyNumberFormat="0" applyAlignment="0" applyProtection="0"/>
    <xf numFmtId="0" fontId="31" fillId="40" borderId="44" applyNumberFormat="0" applyAlignment="0" applyProtection="0"/>
    <xf numFmtId="0" fontId="23" fillId="26" borderId="44" applyNumberFormat="0" applyAlignment="0" applyProtection="0"/>
    <xf numFmtId="0" fontId="23" fillId="12" borderId="44" applyNumberFormat="0" applyAlignment="0" applyProtection="0"/>
    <xf numFmtId="0" fontId="15" fillId="17" borderId="38" applyNumberFormat="0" applyFont="0" applyAlignment="0" applyProtection="0"/>
    <xf numFmtId="0" fontId="15" fillId="17" borderId="38" applyNumberFormat="0" applyFont="0" applyAlignment="0" applyProtection="0"/>
    <xf numFmtId="0" fontId="15" fillId="17" borderId="38" applyNumberFormat="0" applyFont="0" applyAlignment="0" applyProtection="0"/>
    <xf numFmtId="0" fontId="15" fillId="55" borderId="38" applyNumberFormat="0" applyAlignment="0" applyProtection="0"/>
    <xf numFmtId="0" fontId="15" fillId="55" borderId="38" applyNumberFormat="0" applyAlignment="0" applyProtection="0"/>
    <xf numFmtId="0" fontId="2" fillId="17" borderId="45" applyNumberFormat="0" applyFont="0" applyAlignment="0" applyProtection="0"/>
    <xf numFmtId="0" fontId="15" fillId="55" borderId="45" applyNumberFormat="0" applyAlignment="0" applyProtection="0"/>
    <xf numFmtId="0" fontId="15" fillId="17" borderId="45" applyNumberFormat="0" applyFont="0" applyAlignment="0" applyProtection="0"/>
    <xf numFmtId="0" fontId="15" fillId="54" borderId="38"/>
    <xf numFmtId="0" fontId="23" fillId="12" borderId="42" applyNumberFormat="0" applyAlignment="0" applyProtection="0"/>
    <xf numFmtId="0" fontId="23" fillId="12" borderId="42" applyNumberFormat="0" applyAlignment="0" applyProtection="0"/>
    <xf numFmtId="0" fontId="23" fillId="21" borderId="42" applyNumberFormat="0" applyAlignment="0" applyProtection="0"/>
    <xf numFmtId="0" fontId="23" fillId="26" borderId="42" applyNumberFormat="0" applyAlignment="0" applyProtection="0"/>
    <xf numFmtId="0" fontId="23" fillId="21" borderId="42" applyNumberFormat="0" applyAlignment="0" applyProtection="0"/>
    <xf numFmtId="0" fontId="31" fillId="40" borderId="42" applyNumberFormat="0" applyAlignment="0" applyProtection="0"/>
    <xf numFmtId="0" fontId="25" fillId="38" borderId="42" applyNumberFormat="0" applyAlignment="0" applyProtection="0"/>
    <xf numFmtId="0" fontId="25" fillId="38" borderId="42" applyNumberFormat="0" applyAlignment="0" applyProtection="0"/>
    <xf numFmtId="0" fontId="31" fillId="39" borderId="42" applyNumberFormat="0" applyAlignment="0" applyProtection="0"/>
    <xf numFmtId="0" fontId="31" fillId="39" borderId="42"/>
    <xf numFmtId="0" fontId="23" fillId="12" borderId="37" applyNumberFormat="0" applyAlignment="0" applyProtection="0"/>
    <xf numFmtId="0" fontId="23" fillId="12" borderId="37" applyNumberFormat="0" applyAlignment="0" applyProtection="0"/>
    <xf numFmtId="0" fontId="23" fillId="21" borderId="37" applyNumberFormat="0" applyAlignment="0" applyProtection="0"/>
    <xf numFmtId="0" fontId="23" fillId="26" borderId="37" applyNumberFormat="0" applyAlignment="0" applyProtection="0"/>
    <xf numFmtId="0" fontId="23" fillId="21" borderId="37" applyNumberFormat="0" applyAlignment="0" applyProtection="0"/>
    <xf numFmtId="0" fontId="23" fillId="21" borderId="37" applyNumberFormat="0" applyAlignment="0" applyProtection="0"/>
    <xf numFmtId="0" fontId="23" fillId="52" borderId="37"/>
    <xf numFmtId="0" fontId="31" fillId="40" borderId="37" applyNumberFormat="0" applyAlignment="0" applyProtection="0"/>
    <xf numFmtId="0" fontId="31" fillId="39" borderId="37" applyNumberFormat="0" applyAlignment="0" applyProtection="0"/>
    <xf numFmtId="0" fontId="25" fillId="38" borderId="37" applyNumberFormat="0" applyAlignment="0" applyProtection="0"/>
    <xf numFmtId="0" fontId="25" fillId="38" borderId="37" applyNumberFormat="0" applyAlignment="0" applyProtection="0"/>
    <xf numFmtId="0" fontId="31" fillId="39" borderId="37" applyNumberFormat="0" applyAlignment="0" applyProtection="0"/>
    <xf numFmtId="0" fontId="31" fillId="39" borderId="37"/>
    <xf numFmtId="0" fontId="23" fillId="52" borderId="44"/>
    <xf numFmtId="0" fontId="23" fillId="21" borderId="44" applyNumberFormat="0" applyAlignment="0" applyProtection="0"/>
    <xf numFmtId="0" fontId="23" fillId="12" borderId="44" applyNumberFormat="0" applyAlignment="0" applyProtection="0"/>
    <xf numFmtId="0" fontId="23" fillId="26" borderId="42" applyNumberFormat="0" applyAlignment="0" applyProtection="0"/>
    <xf numFmtId="0" fontId="31" fillId="40" borderId="42" applyNumberFormat="0" applyAlignment="0" applyProtection="0"/>
    <xf numFmtId="0" fontId="31" fillId="39" borderId="42" applyNumberFormat="0" applyAlignment="0" applyProtection="0"/>
    <xf numFmtId="0" fontId="23" fillId="26" borderId="40" applyNumberFormat="0" applyAlignment="0" applyProtection="0"/>
    <xf numFmtId="0" fontId="23" fillId="12" borderId="40" applyNumberFormat="0" applyAlignment="0" applyProtection="0"/>
    <xf numFmtId="0" fontId="31" fillId="39" borderId="44"/>
    <xf numFmtId="0" fontId="25" fillId="38" borderId="44" applyNumberFormat="0" applyAlignment="0" applyProtection="0"/>
    <xf numFmtId="0" fontId="31" fillId="39" borderId="44" applyNumberFormat="0" applyAlignment="0" applyProtection="0"/>
    <xf numFmtId="0" fontId="23" fillId="21" borderId="44" applyNumberFormat="0" applyAlignment="0" applyProtection="0"/>
    <xf numFmtId="0" fontId="23" fillId="21" borderId="44" applyNumberFormat="0" applyAlignment="0" applyProtection="0"/>
    <xf numFmtId="0" fontId="15" fillId="17" borderId="38" applyNumberFormat="0" applyFont="0" applyAlignment="0" applyProtection="0"/>
    <xf numFmtId="0" fontId="15" fillId="17" borderId="38" applyNumberFormat="0" applyFont="0" applyAlignment="0" applyProtection="0"/>
    <xf numFmtId="0" fontId="15" fillId="17" borderId="38" applyNumberFormat="0" applyFont="0" applyAlignment="0" applyProtection="0"/>
    <xf numFmtId="0" fontId="2" fillId="17" borderId="38" applyNumberFormat="0" applyFont="0" applyAlignment="0" applyProtection="0"/>
    <xf numFmtId="0" fontId="2" fillId="17" borderId="38" applyNumberFormat="0" applyFont="0" applyAlignment="0" applyProtection="0"/>
    <xf numFmtId="0" fontId="15" fillId="54" borderId="38"/>
    <xf numFmtId="0" fontId="15" fillId="55" borderId="38" applyNumberFormat="0" applyAlignment="0" applyProtection="0"/>
    <xf numFmtId="10" fontId="6" fillId="3" borderId="33" applyNumberFormat="0" applyBorder="0" applyAlignment="0" applyProtection="0"/>
    <xf numFmtId="0" fontId="31" fillId="39" borderId="42" applyNumberFormat="0" applyAlignment="0" applyProtection="0"/>
    <xf numFmtId="0" fontId="23" fillId="26" borderId="37" applyNumberFormat="0" applyAlignment="0" applyProtection="0"/>
    <xf numFmtId="0" fontId="31" fillId="40" borderId="37" applyNumberFormat="0" applyAlignment="0" applyProtection="0"/>
    <xf numFmtId="0" fontId="31" fillId="39" borderId="37" applyNumberFormat="0" applyAlignment="0" applyProtection="0"/>
    <xf numFmtId="0" fontId="15" fillId="54" borderId="38"/>
    <xf numFmtId="10" fontId="6" fillId="3" borderId="41" applyNumberFormat="0" applyBorder="0" applyAlignment="0" applyProtection="0"/>
    <xf numFmtId="0" fontId="15" fillId="0" borderId="0"/>
    <xf numFmtId="0" fontId="31" fillId="40" borderId="44" applyNumberFormat="0" applyAlignment="0" applyProtection="0"/>
    <xf numFmtId="0" fontId="31" fillId="39" borderId="44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40" borderId="63" applyNumberFormat="0" applyAlignment="0" applyProtection="0"/>
    <xf numFmtId="0" fontId="24" fillId="39" borderId="63" applyNumberFormat="0" applyAlignment="0" applyProtection="0"/>
    <xf numFmtId="0" fontId="24" fillId="38" borderId="63" applyNumberFormat="0" applyAlignment="0" applyProtection="0"/>
    <xf numFmtId="0" fontId="24" fillId="38" borderId="63" applyNumberFormat="0" applyAlignment="0" applyProtection="0"/>
    <xf numFmtId="0" fontId="24" fillId="39" borderId="63" applyNumberFormat="0" applyAlignment="0" applyProtection="0"/>
    <xf numFmtId="0" fontId="24" fillId="39" borderId="63" applyNumberFormat="0" applyAlignment="0" applyProtection="0"/>
    <xf numFmtId="0" fontId="24" fillId="39" borderId="63"/>
    <xf numFmtId="0" fontId="15" fillId="17" borderId="62" applyNumberFormat="0" applyFont="0" applyAlignment="0" applyProtection="0"/>
    <xf numFmtId="0" fontId="15" fillId="17" borderId="62" applyNumberFormat="0" applyFont="0" applyAlignment="0" applyProtection="0"/>
    <xf numFmtId="0" fontId="15" fillId="17" borderId="62" applyNumberFormat="0" applyFont="0" applyAlignment="0" applyProtection="0"/>
    <xf numFmtId="0" fontId="15" fillId="55" borderId="62" applyNumberFormat="0" applyAlignment="0" applyProtection="0"/>
    <xf numFmtId="0" fontId="2" fillId="17" borderId="62" applyNumberFormat="0" applyFont="0" applyAlignment="0" applyProtection="0"/>
    <xf numFmtId="0" fontId="15" fillId="55" borderId="62" applyNumberFormat="0" applyAlignment="0" applyProtection="0"/>
    <xf numFmtId="0" fontId="15" fillId="54" borderId="62"/>
    <xf numFmtId="0" fontId="15" fillId="54" borderId="45"/>
    <xf numFmtId="0" fontId="31" fillId="39" borderId="44"/>
    <xf numFmtId="0" fontId="15" fillId="54" borderId="57"/>
    <xf numFmtId="0" fontId="15" fillId="55" borderId="57" applyNumberFormat="0" applyAlignment="0" applyProtection="0"/>
    <xf numFmtId="0" fontId="2" fillId="17" borderId="57" applyNumberFormat="0" applyFont="0" applyAlignment="0" applyProtection="0"/>
    <xf numFmtId="0" fontId="2" fillId="17" borderId="57" applyNumberFormat="0" applyFont="0" applyAlignment="0" applyProtection="0"/>
    <xf numFmtId="0" fontId="15" fillId="17" borderId="57" applyNumberFormat="0" applyFont="0" applyAlignment="0" applyProtection="0"/>
    <xf numFmtId="0" fontId="15" fillId="17" borderId="57" applyNumberFormat="0" applyFont="0" applyAlignment="0" applyProtection="0"/>
    <xf numFmtId="0" fontId="15" fillId="17" borderId="57" applyNumberFormat="0" applyFont="0" applyAlignment="0" applyProtection="0"/>
    <xf numFmtId="0" fontId="15" fillId="17" borderId="57" applyNumberFormat="0" applyFont="0" applyAlignment="0" applyProtection="0"/>
    <xf numFmtId="0" fontId="23" fillId="52" borderId="44"/>
    <xf numFmtId="0" fontId="24" fillId="39" borderId="58" applyNumberFormat="0" applyAlignment="0" applyProtection="0"/>
    <xf numFmtId="0" fontId="24" fillId="38" borderId="58" applyNumberFormat="0" applyAlignment="0" applyProtection="0"/>
    <xf numFmtId="0" fontId="24" fillId="38" borderId="58" applyNumberFormat="0" applyAlignment="0" applyProtection="0"/>
    <xf numFmtId="0" fontId="24" fillId="39" borderId="58" applyNumberFormat="0" applyAlignment="0" applyProtection="0"/>
    <xf numFmtId="0" fontId="24" fillId="40" borderId="58" applyNumberFormat="0" applyAlignment="0" applyProtection="0"/>
    <xf numFmtId="0" fontId="23" fillId="21" borderId="61" applyNumberFormat="0" applyAlignment="0" applyProtection="0"/>
    <xf numFmtId="0" fontId="23" fillId="26" borderId="61" applyNumberFormat="0" applyAlignment="0" applyProtection="0"/>
    <xf numFmtId="0" fontId="23" fillId="21" borderId="61" applyNumberFormat="0" applyAlignment="0" applyProtection="0"/>
    <xf numFmtId="44" fontId="4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ill="0" applyBorder="0" applyAlignment="0" applyProtection="0"/>
    <xf numFmtId="44" fontId="2" fillId="0" borderId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ill="0" applyBorder="0" applyAlignment="0" applyProtection="0"/>
    <xf numFmtId="0" fontId="31" fillId="40" borderId="61" applyNumberFormat="0" applyAlignment="0" applyProtection="0"/>
    <xf numFmtId="0" fontId="31" fillId="39" borderId="61" applyNumberFormat="0" applyAlignment="0" applyProtection="0"/>
    <xf numFmtId="44" fontId="2" fillId="0" borderId="0" applyFill="0" applyBorder="0" applyAlignment="0" applyProtection="0"/>
    <xf numFmtId="10" fontId="6" fillId="3" borderId="53" applyNumberFormat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5" fillId="38" borderId="61" applyNumberFormat="0" applyAlignment="0" applyProtection="0"/>
    <xf numFmtId="0" fontId="31" fillId="39" borderId="61" applyNumberFormat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1" fillId="39" borderId="61" applyNumberFormat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1" fillId="39" borderId="61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3" fillId="12" borderId="54" applyNumberFormat="0" applyAlignment="0" applyProtection="0"/>
    <xf numFmtId="0" fontId="23" fillId="12" borderId="54" applyNumberFormat="0" applyAlignment="0" applyProtection="0"/>
    <xf numFmtId="0" fontId="23" fillId="21" borderId="54" applyNumberFormat="0" applyAlignment="0" applyProtection="0"/>
    <xf numFmtId="0" fontId="23" fillId="26" borderId="54" applyNumberFormat="0" applyAlignment="0" applyProtection="0"/>
    <xf numFmtId="0" fontId="23" fillId="26" borderId="54" applyNumberFormat="0" applyAlignment="0" applyProtection="0"/>
    <xf numFmtId="0" fontId="23" fillId="21" borderId="54" applyNumberFormat="0" applyAlignment="0" applyProtection="0"/>
    <xf numFmtId="0" fontId="23" fillId="21" borderId="54" applyNumberFormat="0" applyAlignment="0" applyProtection="0"/>
    <xf numFmtId="0" fontId="23" fillId="52" borderId="54"/>
    <xf numFmtId="0" fontId="29" fillId="0" borderId="60" applyNumberFormat="0" applyFill="0" applyAlignment="0" applyProtection="0"/>
    <xf numFmtId="0" fontId="29" fillId="0" borderId="60" applyNumberFormat="0" applyFill="0" applyAlignment="0" applyProtection="0"/>
    <xf numFmtId="0" fontId="29" fillId="0" borderId="59" applyNumberFormat="0" applyFill="0" applyAlignment="0" applyProtection="0"/>
    <xf numFmtId="0" fontId="29" fillId="0" borderId="59" applyNumberFormat="0" applyFill="0" applyAlignment="0" applyProtection="0"/>
    <xf numFmtId="0" fontId="29" fillId="0" borderId="60" applyNumberFormat="0" applyFill="0" applyAlignment="0" applyProtection="0"/>
    <xf numFmtId="0" fontId="29" fillId="0" borderId="60" applyNumberFormat="0" applyFill="0" applyAlignment="0" applyProtection="0"/>
    <xf numFmtId="0" fontId="31" fillId="40" borderId="54" applyNumberFormat="0" applyAlignment="0" applyProtection="0"/>
    <xf numFmtId="0" fontId="31" fillId="40" borderId="54" applyNumberFormat="0" applyAlignment="0" applyProtection="0"/>
    <xf numFmtId="0" fontId="31" fillId="39" borderId="54" applyNumberFormat="0" applyAlignment="0" applyProtection="0"/>
    <xf numFmtId="0" fontId="25" fillId="38" borderId="54" applyNumberFormat="0" applyAlignment="0" applyProtection="0"/>
    <xf numFmtId="0" fontId="25" fillId="38" borderId="54" applyNumberFormat="0" applyAlignment="0" applyProtection="0"/>
    <xf numFmtId="0" fontId="31" fillId="39" borderId="54" applyNumberFormat="0" applyAlignment="0" applyProtection="0"/>
    <xf numFmtId="0" fontId="31" fillId="39" borderId="54" applyNumberFormat="0" applyAlignment="0" applyProtection="0"/>
    <xf numFmtId="0" fontId="31" fillId="39" borderId="54"/>
    <xf numFmtId="0" fontId="15" fillId="54" borderId="45"/>
    <xf numFmtId="0" fontId="24" fillId="40" borderId="63" applyNumberFormat="0" applyAlignment="0" applyProtection="0"/>
    <xf numFmtId="0" fontId="15" fillId="17" borderId="62" applyNumberFormat="0" applyFont="0" applyAlignment="0" applyProtection="0"/>
    <xf numFmtId="0" fontId="15" fillId="17" borderId="62" applyNumberFormat="0" applyFont="0" applyAlignment="0" applyProtection="0"/>
    <xf numFmtId="0" fontId="15" fillId="17" borderId="62" applyNumberFormat="0" applyFont="0" applyAlignment="0" applyProtection="0"/>
    <xf numFmtId="0" fontId="24" fillId="39" borderId="50"/>
    <xf numFmtId="0" fontId="24" fillId="39" borderId="50" applyNumberFormat="0" applyAlignment="0" applyProtection="0"/>
    <xf numFmtId="0" fontId="24" fillId="39" borderId="50" applyNumberFormat="0" applyAlignment="0" applyProtection="0"/>
    <xf numFmtId="0" fontId="24" fillId="38" borderId="50" applyNumberFormat="0" applyAlignment="0" applyProtection="0"/>
    <xf numFmtId="0" fontId="24" fillId="38" borderId="50" applyNumberFormat="0" applyAlignment="0" applyProtection="0"/>
    <xf numFmtId="0" fontId="24" fillId="39" borderId="50" applyNumberFormat="0" applyAlignment="0" applyProtection="0"/>
    <xf numFmtId="0" fontId="24" fillId="40" borderId="50" applyNumberFormat="0" applyAlignment="0" applyProtection="0"/>
    <xf numFmtId="0" fontId="24" fillId="40" borderId="5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12" borderId="61" applyNumberFormat="0" applyAlignment="0" applyProtection="0"/>
    <xf numFmtId="0" fontId="23" fillId="26" borderId="61" applyNumberFormat="0" applyAlignment="0" applyProtection="0"/>
    <xf numFmtId="0" fontId="23" fillId="52" borderId="61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0" fontId="31" fillId="40" borderId="61" applyNumberFormat="0" applyAlignment="0" applyProtection="0"/>
    <xf numFmtId="0" fontId="25" fillId="38" borderId="61" applyNumberFormat="0" applyAlignment="0" applyProtection="0"/>
    <xf numFmtId="0" fontId="29" fillId="0" borderId="52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1" applyNumberFormat="0" applyFill="0" applyAlignment="0" applyProtection="0"/>
    <xf numFmtId="0" fontId="29" fillId="0" borderId="51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55" borderId="62" applyNumberFormat="0" applyAlignment="0" applyProtection="0"/>
    <xf numFmtId="44" fontId="4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ill="0" applyBorder="0" applyAlignment="0" applyProtection="0"/>
    <xf numFmtId="44" fontId="2" fillId="0" borderId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" fillId="17" borderId="6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4" fillId="0" borderId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60"/>
    <xf numFmtId="0" fontId="29" fillId="0" borderId="60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12" borderId="56" applyNumberFormat="0" applyAlignment="0" applyProtection="0"/>
    <xf numFmtId="0" fontId="23" fillId="21" borderId="56" applyNumberFormat="0" applyAlignment="0" applyProtection="0"/>
    <xf numFmtId="0" fontId="23" fillId="26" borderId="56" applyNumberFormat="0" applyAlignment="0" applyProtection="0"/>
    <xf numFmtId="0" fontId="23" fillId="21" borderId="56" applyNumberFormat="0" applyAlignment="0" applyProtection="0"/>
    <xf numFmtId="0" fontId="23" fillId="52" borderId="56"/>
    <xf numFmtId="0" fontId="31" fillId="39" borderId="56" applyNumberFormat="0" applyAlignment="0" applyProtection="0"/>
    <xf numFmtId="0" fontId="25" fillId="38" borderId="56" applyNumberFormat="0" applyAlignment="0" applyProtection="0"/>
    <xf numFmtId="0" fontId="25" fillId="38" borderId="56" applyNumberFormat="0" applyAlignment="0" applyProtection="0"/>
    <xf numFmtId="0" fontId="31" fillId="39" borderId="56" applyNumberFormat="0" applyAlignment="0" applyProtection="0"/>
    <xf numFmtId="0" fontId="31" fillId="39" borderId="56" applyNumberFormat="0" applyAlignment="0" applyProtection="0"/>
    <xf numFmtId="0" fontId="29" fillId="0" borderId="65"/>
    <xf numFmtId="0" fontId="29" fillId="0" borderId="64" applyNumberFormat="0" applyFill="0" applyAlignment="0" applyProtection="0"/>
    <xf numFmtId="0" fontId="29" fillId="0" borderId="64" applyNumberFormat="0" applyFill="0" applyAlignment="0" applyProtection="0"/>
    <xf numFmtId="0" fontId="29" fillId="0" borderId="65" applyNumberFormat="0" applyFill="0" applyAlignment="0" applyProtection="0"/>
    <xf numFmtId="0" fontId="29" fillId="0" borderId="65" applyNumberFormat="0" applyFill="0" applyAlignment="0" applyProtection="0"/>
    <xf numFmtId="0" fontId="29" fillId="0" borderId="52"/>
    <xf numFmtId="10" fontId="6" fillId="3" borderId="55" applyNumberFormat="0" applyBorder="0" applyAlignment="0" applyProtection="0"/>
    <xf numFmtId="0" fontId="23" fillId="21" borderId="61" applyNumberFormat="0" applyAlignment="0" applyProtection="0"/>
    <xf numFmtId="0" fontId="23" fillId="12" borderId="61" applyNumberFormat="0" applyAlignment="0" applyProtection="0"/>
    <xf numFmtId="0" fontId="24" fillId="40" borderId="58" applyNumberFormat="0" applyAlignment="0" applyProtection="0"/>
    <xf numFmtId="0" fontId="24" fillId="39" borderId="58" applyNumberFormat="0" applyAlignment="0" applyProtection="0"/>
    <xf numFmtId="0" fontId="24" fillId="39" borderId="58"/>
    <xf numFmtId="0" fontId="15" fillId="17" borderId="57" applyNumberFormat="0" applyFont="0" applyAlignment="0" applyProtection="0"/>
    <xf numFmtId="0" fontId="15" fillId="17" borderId="57" applyNumberFormat="0" applyFont="0" applyAlignment="0" applyProtection="0"/>
    <xf numFmtId="0" fontId="15" fillId="55" borderId="57" applyNumberFormat="0" applyAlignment="0" applyProtection="0"/>
    <xf numFmtId="0" fontId="15" fillId="55" borderId="57" applyNumberFormat="0" applyAlignment="0" applyProtection="0"/>
    <xf numFmtId="0" fontId="23" fillId="12" borderId="56" applyNumberFormat="0" applyAlignment="0" applyProtection="0"/>
    <xf numFmtId="0" fontId="23" fillId="21" borderId="56" applyNumberFormat="0" applyAlignment="0" applyProtection="0"/>
    <xf numFmtId="0" fontId="23" fillId="26" borderId="56" applyNumberFormat="0" applyAlignment="0" applyProtection="0"/>
    <xf numFmtId="0" fontId="31" fillId="40" borderId="56" applyNumberFormat="0" applyAlignment="0" applyProtection="0"/>
    <xf numFmtId="0" fontId="31" fillId="40" borderId="56" applyNumberFormat="0" applyAlignment="0" applyProtection="0"/>
    <xf numFmtId="0" fontId="31" fillId="39" borderId="56"/>
    <xf numFmtId="0" fontId="29" fillId="0" borderId="65" applyNumberFormat="0" applyFill="0" applyAlignment="0" applyProtection="0"/>
    <xf numFmtId="0" fontId="29" fillId="0" borderId="65" applyNumberFormat="0" applyFill="0" applyAlignment="0" applyProtection="0"/>
    <xf numFmtId="0" fontId="29" fillId="0" borderId="65" applyNumberFormat="0" applyFill="0" applyAlignment="0" applyProtection="0"/>
    <xf numFmtId="0" fontId="15" fillId="0" borderId="0"/>
    <xf numFmtId="0" fontId="15" fillId="0" borderId="0"/>
    <xf numFmtId="0" fontId="2" fillId="0" borderId="0"/>
    <xf numFmtId="0" fontId="15" fillId="20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5" borderId="0" applyNumberFormat="0" applyBorder="0" applyAlignment="0" applyProtection="0"/>
    <xf numFmtId="0" fontId="15" fillId="59" borderId="0" applyNumberFormat="0" applyBorder="0" applyAlignment="0" applyProtection="0"/>
    <xf numFmtId="0" fontId="15" fillId="55" borderId="0" applyNumberFormat="0" applyBorder="0" applyAlignment="0" applyProtection="0"/>
    <xf numFmtId="0" fontId="15" fillId="20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3" borderId="0" applyNumberFormat="0" applyBorder="0" applyAlignment="0" applyProtection="0"/>
    <xf numFmtId="0" fontId="15" fillId="60" borderId="0" applyNumberFormat="0" applyBorder="0" applyAlignment="0" applyProtection="0"/>
    <xf numFmtId="0" fontId="15" fillId="53" borderId="0" applyNumberFormat="0" applyBorder="0" applyAlignment="0" applyProtection="0"/>
    <xf numFmtId="0" fontId="30" fillId="60" borderId="0" applyNumberFormat="0" applyBorder="0" applyAlignment="0" applyProtection="0"/>
    <xf numFmtId="0" fontId="30" fillId="58" borderId="0" applyNumberFormat="0" applyBorder="0" applyAlignment="0" applyProtection="0"/>
    <xf numFmtId="0" fontId="30" fillId="57" borderId="0" applyNumberFormat="0" applyBorder="0" applyAlignment="0" applyProtection="0"/>
    <xf numFmtId="0" fontId="30" fillId="53" borderId="0" applyNumberFormat="0" applyBorder="0" applyAlignment="0" applyProtection="0"/>
    <xf numFmtId="0" fontId="24" fillId="61" borderId="63" applyNumberFormat="0" applyAlignment="0" applyProtection="0"/>
    <xf numFmtId="0" fontId="30" fillId="49" borderId="0" applyNumberFormat="0" applyBorder="0" applyAlignment="0" applyProtection="0"/>
    <xf numFmtId="0" fontId="20" fillId="20" borderId="0" applyNumberFormat="0" applyBorder="0" applyAlignment="0" applyProtection="0"/>
    <xf numFmtId="0" fontId="31" fillId="61" borderId="61" applyNumberFormat="0" applyAlignment="0" applyProtection="0"/>
    <xf numFmtId="0" fontId="27" fillId="62" borderId="21" applyNumberFormat="0" applyAlignment="0" applyProtection="0"/>
    <xf numFmtId="0" fontId="30" fillId="36" borderId="0" applyNumberFormat="0" applyBorder="0" applyAlignment="0" applyProtection="0"/>
    <xf numFmtId="0" fontId="30" fillId="51" borderId="0" applyNumberFormat="0" applyBorder="0" applyAlignment="0" applyProtection="0"/>
    <xf numFmtId="0" fontId="30" fillId="62" borderId="0" applyNumberFormat="0" applyBorder="0" applyAlignment="0" applyProtection="0"/>
    <xf numFmtId="0" fontId="30" fillId="28" borderId="0" applyNumberFormat="0" applyBorder="0" applyAlignment="0" applyProtection="0"/>
    <xf numFmtId="0" fontId="30" fillId="47" borderId="0" applyNumberFormat="0" applyBorder="0" applyAlignment="0" applyProtection="0"/>
    <xf numFmtId="0" fontId="30" fillId="49" borderId="0" applyNumberFormat="0" applyBorder="0" applyAlignment="0" applyProtection="0"/>
    <xf numFmtId="0" fontId="23" fillId="58" borderId="61" applyNumberFormat="0" applyAlignment="0" applyProtection="0"/>
    <xf numFmtId="170" fontId="2" fillId="0" borderId="0" applyFill="0" applyBorder="0" applyAlignment="0" applyProtection="0"/>
    <xf numFmtId="0" fontId="24" fillId="61" borderId="63" applyNumberFormat="0" applyAlignment="0" applyProtection="0"/>
    <xf numFmtId="0" fontId="15" fillId="0" borderId="0"/>
    <xf numFmtId="0" fontId="2" fillId="55" borderId="66" applyNumberFormat="0" applyAlignment="0" applyProtection="0"/>
    <xf numFmtId="0" fontId="2" fillId="0" borderId="0"/>
    <xf numFmtId="0" fontId="24" fillId="61" borderId="63" applyNumberFormat="0" applyAlignment="0" applyProtection="0"/>
    <xf numFmtId="0" fontId="66" fillId="0" borderId="67" applyNumberFormat="0" applyFill="0" applyAlignment="0" applyProtection="0"/>
    <xf numFmtId="0" fontId="67" fillId="0" borderId="68" applyNumberFormat="0" applyFill="0" applyAlignment="0" applyProtection="0"/>
    <xf numFmtId="0" fontId="68" fillId="0" borderId="69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9" fillId="0" borderId="70" applyNumberFormat="0" applyFill="0" applyAlignment="0" applyProtection="0"/>
    <xf numFmtId="172" fontId="2" fillId="0" borderId="0" applyFill="0" applyBorder="0" applyAlignment="0" applyProtection="0"/>
    <xf numFmtId="171" fontId="2" fillId="0" borderId="0" applyFill="0" applyBorder="0" applyAlignment="0" applyProtection="0"/>
    <xf numFmtId="0" fontId="24" fillId="61" borderId="63" applyNumberFormat="0" applyAlignment="0" applyProtection="0"/>
    <xf numFmtId="0" fontId="2" fillId="55" borderId="66" applyNumberFormat="0" applyAlignment="0" applyProtection="0"/>
    <xf numFmtId="0" fontId="23" fillId="58" borderId="61" applyNumberFormat="0" applyAlignment="0" applyProtection="0"/>
    <xf numFmtId="0" fontId="23" fillId="58" borderId="61" applyNumberFormat="0" applyAlignment="0" applyProtection="0"/>
    <xf numFmtId="0" fontId="23" fillId="58" borderId="61" applyNumberFormat="0" applyAlignment="0" applyProtection="0"/>
    <xf numFmtId="0" fontId="31" fillId="61" borderId="61" applyNumberFormat="0" applyAlignment="0" applyProtection="0"/>
    <xf numFmtId="0" fontId="31" fillId="61" borderId="61" applyNumberFormat="0" applyAlignment="0" applyProtection="0"/>
    <xf numFmtId="0" fontId="31" fillId="61" borderId="61" applyNumberFormat="0" applyAlignment="0" applyProtection="0"/>
    <xf numFmtId="0" fontId="31" fillId="61" borderId="61" applyNumberFormat="0" applyAlignment="0" applyProtection="0"/>
    <xf numFmtId="0" fontId="31" fillId="61" borderId="61" applyNumberFormat="0" applyAlignment="0" applyProtection="0"/>
    <xf numFmtId="0" fontId="23" fillId="58" borderId="61" applyNumberFormat="0" applyAlignment="0" applyProtection="0"/>
    <xf numFmtId="0" fontId="31" fillId="61" borderId="61" applyNumberFormat="0" applyAlignment="0" applyProtection="0"/>
    <xf numFmtId="0" fontId="23" fillId="58" borderId="61" applyNumberFormat="0" applyAlignment="0" applyProtection="0"/>
    <xf numFmtId="0" fontId="23" fillId="58" borderId="61" applyNumberFormat="0" applyAlignment="0" applyProtection="0"/>
    <xf numFmtId="0" fontId="2" fillId="55" borderId="66" applyNumberFormat="0" applyAlignment="0" applyProtection="0"/>
    <xf numFmtId="0" fontId="24" fillId="61" borderId="63" applyNumberFormat="0" applyAlignment="0" applyProtection="0"/>
    <xf numFmtId="0" fontId="2" fillId="55" borderId="66" applyNumberFormat="0" applyAlignment="0" applyProtection="0"/>
    <xf numFmtId="0" fontId="24" fillId="61" borderId="63" applyNumberFormat="0" applyAlignment="0" applyProtection="0"/>
    <xf numFmtId="0" fontId="29" fillId="0" borderId="70" applyNumberFormat="0" applyFill="0" applyAlignment="0" applyProtection="0"/>
    <xf numFmtId="0" fontId="2" fillId="0" borderId="0"/>
    <xf numFmtId="0" fontId="2" fillId="0" borderId="0"/>
    <xf numFmtId="0" fontId="29" fillId="0" borderId="70" applyNumberFormat="0" applyFill="0" applyAlignment="0" applyProtection="0"/>
    <xf numFmtId="0" fontId="24" fillId="61" borderId="63" applyNumberFormat="0" applyAlignment="0" applyProtection="0"/>
    <xf numFmtId="0" fontId="29" fillId="0" borderId="70" applyNumberFormat="0" applyFill="0" applyAlignment="0" applyProtection="0"/>
    <xf numFmtId="0" fontId="2" fillId="0" borderId="0"/>
    <xf numFmtId="0" fontId="29" fillId="0" borderId="70" applyNumberFormat="0" applyFill="0" applyAlignment="0" applyProtection="0"/>
    <xf numFmtId="0" fontId="2" fillId="0" borderId="0"/>
    <xf numFmtId="0" fontId="29" fillId="0" borderId="70" applyNumberFormat="0" applyFill="0" applyAlignment="0" applyProtection="0"/>
    <xf numFmtId="0" fontId="2" fillId="0" borderId="0"/>
    <xf numFmtId="0" fontId="29" fillId="0" borderId="7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0" borderId="0"/>
    <xf numFmtId="44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90">
    <xf numFmtId="0" fontId="0" fillId="0" borderId="0" xfId="0"/>
    <xf numFmtId="165" fontId="10" fillId="3" borderId="0" xfId="0" applyNumberFormat="1" applyFont="1" applyFill="1" applyAlignment="1" applyProtection="1">
      <alignment horizontal="center" vertical="center" wrapText="1"/>
      <protection hidden="1"/>
    </xf>
    <xf numFmtId="2" fontId="10" fillId="3" borderId="0" xfId="0" applyNumberFormat="1" applyFont="1" applyFill="1" applyAlignment="1" applyProtection="1">
      <alignment horizontal="center" vertical="center" wrapText="1"/>
      <protection hidden="1"/>
    </xf>
    <xf numFmtId="4" fontId="10" fillId="3" borderId="0" xfId="0" applyNumberFormat="1" applyFont="1" applyFill="1" applyAlignment="1" applyProtection="1">
      <alignment horizontal="center" vertical="center" wrapText="1"/>
      <protection hidden="1"/>
    </xf>
    <xf numFmtId="165" fontId="10" fillId="3" borderId="0" xfId="0" applyNumberFormat="1" applyFont="1" applyFill="1" applyAlignment="1" applyProtection="1">
      <alignment horizontal="justify" vertical="center" wrapText="1"/>
      <protection hidden="1"/>
    </xf>
    <xf numFmtId="164" fontId="61" fillId="3" borderId="0" xfId="0" applyNumberFormat="1" applyFont="1" applyFill="1" applyAlignment="1" applyProtection="1">
      <alignment vertical="center" wrapText="1"/>
      <protection hidden="1"/>
    </xf>
    <xf numFmtId="165" fontId="10" fillId="2" borderId="0" xfId="0" applyNumberFormat="1" applyFont="1" applyFill="1" applyAlignment="1" applyProtection="1">
      <alignment horizontal="center" vertical="center" wrapText="1"/>
      <protection hidden="1"/>
    </xf>
    <xf numFmtId="165" fontId="10" fillId="3" borderId="0" xfId="0" applyNumberFormat="1" applyFont="1" applyFill="1" applyAlignment="1" applyProtection="1">
      <alignment vertical="center" wrapText="1"/>
      <protection hidden="1"/>
    </xf>
    <xf numFmtId="0" fontId="7" fillId="2" borderId="7" xfId="0" applyFont="1" applyFill="1" applyBorder="1" applyAlignment="1" applyProtection="1">
      <alignment horizontal="center" vertical="center"/>
      <protection hidden="1"/>
    </xf>
    <xf numFmtId="10" fontId="7" fillId="2" borderId="3" xfId="1" applyNumberFormat="1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vertical="center" wrapText="1"/>
      <protection hidden="1"/>
    </xf>
    <xf numFmtId="0" fontId="11" fillId="2" borderId="2" xfId="0" applyFont="1" applyFill="1" applyBorder="1" applyAlignment="1" applyProtection="1">
      <alignment vertical="center"/>
      <protection hidden="1"/>
    </xf>
    <xf numFmtId="2" fontId="11" fillId="2" borderId="2" xfId="0" applyNumberFormat="1" applyFont="1" applyFill="1" applyBorder="1" applyAlignment="1" applyProtection="1">
      <alignment horizontal="center" vertical="center"/>
      <protection hidden="1"/>
    </xf>
    <xf numFmtId="4" fontId="11" fillId="2" borderId="2" xfId="0" applyNumberFormat="1" applyFont="1" applyFill="1" applyBorder="1" applyAlignment="1" applyProtection="1">
      <alignment vertical="center"/>
      <protection hidden="1"/>
    </xf>
    <xf numFmtId="10" fontId="11" fillId="2" borderId="3" xfId="1" applyNumberFormat="1" applyFont="1" applyFill="1" applyBorder="1" applyAlignment="1" applyProtection="1">
      <alignment vertical="center"/>
      <protection hidden="1"/>
    </xf>
    <xf numFmtId="0" fontId="3" fillId="2" borderId="8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5" fillId="5" borderId="8" xfId="0" applyFont="1" applyFill="1" applyBorder="1" applyAlignment="1" applyProtection="1">
      <alignment horizontal="center" vertical="center"/>
      <protection hidden="1"/>
    </xf>
    <xf numFmtId="43" fontId="64" fillId="5" borderId="8" xfId="2" applyFont="1" applyFill="1" applyBorder="1" applyAlignment="1" applyProtection="1">
      <alignment horizontal="center" vertical="center" shrinkToFit="1"/>
    </xf>
    <xf numFmtId="166" fontId="64" fillId="5" borderId="8" xfId="2" applyNumberFormat="1" applyFont="1" applyFill="1" applyBorder="1" applyAlignment="1" applyProtection="1">
      <alignment horizontal="center" vertical="center" shrinkToFit="1"/>
    </xf>
    <xf numFmtId="10" fontId="3" fillId="2" borderId="5" xfId="1" applyNumberFormat="1" applyFont="1" applyFill="1" applyBorder="1" applyAlignment="1" applyProtection="1">
      <alignment horizontal="center" vertical="center" wrapText="1"/>
    </xf>
    <xf numFmtId="10" fontId="3" fillId="5" borderId="5" xfId="1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/>
      <protection hidden="1"/>
    </xf>
    <xf numFmtId="0" fontId="3" fillId="56" borderId="9" xfId="0" applyFont="1" applyFill="1" applyBorder="1" applyAlignment="1" applyProtection="1">
      <alignment horizontal="left" vertical="center" wrapText="1"/>
      <protection hidden="1"/>
    </xf>
    <xf numFmtId="0" fontId="5" fillId="2" borderId="8" xfId="0" applyFont="1" applyFill="1" applyBorder="1" applyAlignment="1" applyProtection="1">
      <alignment horizontal="center" vertical="center" wrapText="1"/>
      <protection hidden="1"/>
    </xf>
    <xf numFmtId="10" fontId="2" fillId="0" borderId="55" xfId="528" applyNumberFormat="1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8" fillId="2" borderId="8" xfId="0" applyFont="1" applyFill="1" applyBorder="1" applyAlignment="1" applyProtection="1">
      <alignment horizontal="center" vertical="center"/>
      <protection hidden="1"/>
    </xf>
    <xf numFmtId="10" fontId="7" fillId="2" borderId="5" xfId="1" applyNumberFormat="1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Alignment="1" applyProtection="1">
      <alignment vertical="center"/>
      <protection hidden="1"/>
    </xf>
    <xf numFmtId="0" fontId="3" fillId="2" borderId="71" xfId="0" applyFont="1" applyFill="1" applyBorder="1" applyAlignment="1" applyProtection="1">
      <alignment horizontal="center" vertical="center" wrapText="1"/>
      <protection hidden="1"/>
    </xf>
    <xf numFmtId="0" fontId="3" fillId="6" borderId="9" xfId="0" applyFont="1" applyFill="1" applyBorder="1" applyAlignment="1" applyProtection="1">
      <alignment horizontal="left" vertical="center" wrapText="1"/>
      <protection hidden="1"/>
    </xf>
    <xf numFmtId="0" fontId="3" fillId="2" borderId="9" xfId="0" applyFont="1" applyFill="1" applyBorder="1" applyAlignment="1" applyProtection="1">
      <alignment horizontal="left" vertical="center" wrapText="1"/>
      <protection hidden="1"/>
    </xf>
    <xf numFmtId="0" fontId="5" fillId="2" borderId="9" xfId="0" applyFont="1" applyFill="1" applyBorder="1" applyAlignment="1" applyProtection="1">
      <alignment horizontal="left" vertical="center" wrapText="1"/>
      <protection hidden="1"/>
    </xf>
    <xf numFmtId="0" fontId="3" fillId="5" borderId="9" xfId="0" applyFont="1" applyFill="1" applyBorder="1" applyAlignment="1" applyProtection="1">
      <alignment horizontal="right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5" fillId="2" borderId="12" xfId="0" applyFont="1" applyFill="1" applyBorder="1" applyAlignment="1" applyProtection="1">
      <alignment horizontal="center" vertical="center" wrapText="1"/>
      <protection hidden="1"/>
    </xf>
    <xf numFmtId="0" fontId="3" fillId="56" borderId="12" xfId="0" applyFont="1" applyFill="1" applyBorder="1" applyAlignment="1" applyProtection="1">
      <alignment horizontal="center" vertical="center" wrapText="1"/>
      <protection hidden="1"/>
    </xf>
    <xf numFmtId="0" fontId="5" fillId="2" borderId="83" xfId="0" applyFont="1" applyFill="1" applyBorder="1" applyAlignment="1" applyProtection="1">
      <alignment horizontal="center" vertical="center"/>
      <protection hidden="1"/>
    </xf>
    <xf numFmtId="0" fontId="5" fillId="2" borderId="80" xfId="0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Alignment="1" applyProtection="1">
      <alignment horizontal="center" vertical="center" wrapText="1"/>
      <protection hidden="1"/>
    </xf>
    <xf numFmtId="0" fontId="3" fillId="5" borderId="79" xfId="0" applyFont="1" applyFill="1" applyBorder="1" applyAlignment="1" applyProtection="1">
      <alignment horizontal="right" vertical="center" wrapText="1"/>
      <protection hidden="1"/>
    </xf>
    <xf numFmtId="0" fontId="5" fillId="63" borderId="12" xfId="0" applyFont="1" applyFill="1" applyBorder="1" applyAlignment="1" applyProtection="1">
      <alignment wrapText="1"/>
      <protection hidden="1"/>
    </xf>
    <xf numFmtId="0" fontId="5" fillId="63" borderId="12" xfId="0" applyFont="1" applyFill="1" applyBorder="1" applyAlignment="1" applyProtection="1">
      <alignment horizontal="justify" vertical="center" wrapText="1"/>
      <protection hidden="1"/>
    </xf>
    <xf numFmtId="1" fontId="5" fillId="63" borderId="12" xfId="0" applyNumberFormat="1" applyFont="1" applyFill="1" applyBorder="1" applyAlignment="1" applyProtection="1">
      <alignment horizontal="justify" vertical="center" wrapText="1"/>
      <protection hidden="1"/>
    </xf>
    <xf numFmtId="1" fontId="7" fillId="63" borderId="80" xfId="0" applyNumberFormat="1" applyFont="1" applyFill="1" applyBorder="1" applyAlignment="1" applyProtection="1">
      <alignment horizontal="justify" vertical="center" wrapText="1"/>
      <protection hidden="1"/>
    </xf>
    <xf numFmtId="0" fontId="5" fillId="5" borderId="71" xfId="0" applyFont="1" applyFill="1" applyBorder="1" applyAlignment="1" applyProtection="1">
      <alignment horizontal="center" vertical="center"/>
      <protection hidden="1"/>
    </xf>
    <xf numFmtId="43" fontId="64" fillId="5" borderId="7" xfId="2" applyFont="1" applyFill="1" applyBorder="1" applyAlignment="1" applyProtection="1">
      <alignment horizontal="center" vertical="center" shrinkToFit="1"/>
    </xf>
    <xf numFmtId="166" fontId="64" fillId="5" borderId="7" xfId="2" applyNumberFormat="1" applyFont="1" applyFill="1" applyBorder="1" applyAlignment="1" applyProtection="1">
      <alignment horizontal="center" vertical="center" shrinkToFit="1"/>
    </xf>
    <xf numFmtId="10" fontId="3" fillId="5" borderId="3" xfId="1" applyNumberFormat="1" applyFont="1" applyFill="1" applyBorder="1" applyAlignment="1" applyProtection="1">
      <alignment horizontal="center" vertical="center" wrapText="1"/>
    </xf>
    <xf numFmtId="165" fontId="65" fillId="56" borderId="80" xfId="0" applyNumberFormat="1" applyFont="1" applyFill="1" applyBorder="1" applyAlignment="1" applyProtection="1">
      <alignment horizontal="left" vertical="center" wrapText="1"/>
      <protection hidden="1"/>
    </xf>
    <xf numFmtId="165" fontId="65" fillId="56" borderId="84" xfId="0" applyNumberFormat="1" applyFont="1" applyFill="1" applyBorder="1" applyAlignment="1" applyProtection="1">
      <alignment horizontal="center" vertical="center" wrapText="1"/>
      <protection hidden="1"/>
    </xf>
    <xf numFmtId="2" fontId="65" fillId="56" borderId="47" xfId="0" applyNumberFormat="1" applyFont="1" applyFill="1" applyBorder="1" applyAlignment="1" applyProtection="1">
      <alignment horizontal="center" vertical="center" wrapText="1"/>
      <protection hidden="1"/>
    </xf>
    <xf numFmtId="166" fontId="65" fillId="56" borderId="47" xfId="0" applyNumberFormat="1" applyFont="1" applyFill="1" applyBorder="1" applyAlignment="1" applyProtection="1">
      <alignment horizontal="center" vertical="center" wrapText="1"/>
      <protection hidden="1"/>
    </xf>
    <xf numFmtId="165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165" fontId="2" fillId="3" borderId="4" xfId="0" applyNumberFormat="1" applyFont="1" applyFill="1" applyBorder="1" applyAlignment="1" applyProtection="1">
      <alignment horizontal="center" vertical="center" wrapText="1"/>
      <protection hidden="1"/>
    </xf>
    <xf numFmtId="2" fontId="2" fillId="3" borderId="0" xfId="0" applyNumberFormat="1" applyFont="1" applyFill="1" applyAlignment="1" applyProtection="1">
      <alignment horizontal="center" vertical="center" wrapText="1"/>
      <protection hidden="1"/>
    </xf>
    <xf numFmtId="4" fontId="2" fillId="3" borderId="0" xfId="0" applyNumberFormat="1" applyFont="1" applyFill="1" applyAlignment="1" applyProtection="1">
      <alignment horizontal="center" vertical="center" wrapText="1"/>
      <protection hidden="1"/>
    </xf>
    <xf numFmtId="165" fontId="10" fillId="3" borderId="4" xfId="0" applyNumberFormat="1" applyFont="1" applyFill="1" applyBorder="1" applyAlignment="1" applyProtection="1">
      <alignment horizontal="center" vertical="center" wrapText="1"/>
      <protection hidden="1"/>
    </xf>
    <xf numFmtId="165" fontId="10" fillId="3" borderId="34" xfId="0" applyNumberFormat="1" applyFont="1" applyFill="1" applyBorder="1" applyAlignment="1" applyProtection="1">
      <alignment horizontal="center" vertical="center" wrapText="1"/>
      <protection hidden="1"/>
    </xf>
    <xf numFmtId="2" fontId="10" fillId="3" borderId="6" xfId="0" applyNumberFormat="1" applyFont="1" applyFill="1" applyBorder="1" applyAlignment="1" applyProtection="1">
      <alignment horizontal="center" vertical="center" wrapText="1"/>
      <protection hidden="1"/>
    </xf>
    <xf numFmtId="4" fontId="10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81" xfId="0" applyFont="1" applyFill="1" applyBorder="1" applyAlignment="1" applyProtection="1">
      <alignment horizontal="left" vertical="center" wrapText="1"/>
      <protection hidden="1"/>
    </xf>
    <xf numFmtId="0" fontId="5" fillId="2" borderId="84" xfId="0" applyFont="1" applyFill="1" applyBorder="1" applyAlignment="1" applyProtection="1">
      <alignment horizontal="left" vertical="center" wrapText="1"/>
      <protection hidden="1"/>
    </xf>
    <xf numFmtId="0" fontId="5" fillId="2" borderId="47" xfId="0" applyFont="1" applyFill="1" applyBorder="1" applyAlignment="1" applyProtection="1">
      <alignment horizontal="center" vertical="center" wrapText="1"/>
      <protection hidden="1"/>
    </xf>
    <xf numFmtId="0" fontId="5" fillId="2" borderId="48" xfId="0" applyFont="1" applyFill="1" applyBorder="1" applyAlignment="1" applyProtection="1">
      <alignment horizontal="left" vertical="center" wrapText="1"/>
      <protection hidden="1"/>
    </xf>
    <xf numFmtId="0" fontId="7" fillId="2" borderId="83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3" fillId="2" borderId="79" xfId="0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12" fillId="2" borderId="5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4" fillId="2" borderId="5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2" borderId="6" xfId="0" applyFont="1" applyFill="1" applyBorder="1" applyAlignment="1" applyProtection="1">
      <alignment horizontal="center" vertical="center" wrapText="1"/>
      <protection hidden="1"/>
    </xf>
    <xf numFmtId="0" fontId="4" fillId="2" borderId="48" xfId="0" applyFont="1" applyFill="1" applyBorder="1" applyAlignment="1" applyProtection="1">
      <alignment horizontal="center" vertical="center" wrapText="1"/>
      <protection hidden="1"/>
    </xf>
    <xf numFmtId="164" fontId="3" fillId="2" borderId="0" xfId="0" applyNumberFormat="1" applyFont="1" applyFill="1" applyAlignment="1" applyProtection="1">
      <alignment horizontal="center" vertical="center" wrapText="1"/>
      <protection hidden="1"/>
    </xf>
    <xf numFmtId="0" fontId="5" fillId="63" borderId="12" xfId="0" applyFont="1" applyFill="1" applyBorder="1" applyAlignment="1" applyProtection="1">
      <alignment horizontal="justify" vertical="center" wrapText="1"/>
      <protection hidden="1"/>
    </xf>
    <xf numFmtId="165" fontId="5" fillId="63" borderId="12" xfId="0" applyNumberFormat="1" applyFont="1" applyFill="1" applyBorder="1" applyAlignment="1" applyProtection="1">
      <alignment horizontal="justify" vertical="center" wrapText="1"/>
      <protection hidden="1"/>
    </xf>
    <xf numFmtId="166" fontId="4" fillId="0" borderId="55" xfId="528" applyNumberFormat="1" applyFont="1" applyFill="1" applyBorder="1" applyAlignment="1" applyProtection="1">
      <alignment horizontal="center" vertical="center"/>
    </xf>
    <xf numFmtId="166" fontId="4" fillId="0" borderId="15" xfId="528" applyNumberFormat="1" applyFont="1" applyFill="1" applyBorder="1" applyAlignment="1" applyProtection="1">
      <alignment horizontal="center" vertical="center"/>
    </xf>
    <xf numFmtId="2" fontId="2" fillId="0" borderId="55" xfId="528" applyNumberFormat="1" applyFont="1" applyFill="1" applyBorder="1" applyAlignment="1" applyProtection="1">
      <alignment horizontal="left" vertical="center" wrapText="1"/>
    </xf>
    <xf numFmtId="10" fontId="4" fillId="0" borderId="55" xfId="528" applyNumberFormat="1" applyFont="1" applyFill="1" applyBorder="1" applyAlignment="1" applyProtection="1">
      <alignment horizontal="center" vertical="center"/>
    </xf>
    <xf numFmtId="0" fontId="3" fillId="64" borderId="74" xfId="0" applyFont="1" applyFill="1" applyBorder="1" applyAlignment="1" applyProtection="1">
      <alignment horizontal="center" vertical="center" wrapText="1"/>
      <protection hidden="1"/>
    </xf>
    <xf numFmtId="0" fontId="3" fillId="64" borderId="75" xfId="0" applyFont="1" applyFill="1" applyBorder="1" applyAlignment="1" applyProtection="1">
      <alignment horizontal="center" vertical="center" wrapText="1"/>
      <protection hidden="1"/>
    </xf>
    <xf numFmtId="0" fontId="3" fillId="64" borderId="76" xfId="0" applyFont="1" applyFill="1" applyBorder="1" applyAlignment="1" applyProtection="1">
      <alignment horizontal="center" vertical="center" wrapText="1"/>
      <protection hidden="1"/>
    </xf>
    <xf numFmtId="0" fontId="3" fillId="65" borderId="5" xfId="0" applyFont="1" applyFill="1" applyBorder="1" applyAlignment="1" applyProtection="1">
      <alignment horizontal="center" vertical="center" wrapText="1"/>
      <protection hidden="1"/>
    </xf>
    <xf numFmtId="0" fontId="3" fillId="65" borderId="4" xfId="0" applyFont="1" applyFill="1" applyBorder="1" applyAlignment="1" applyProtection="1">
      <alignment horizontal="center" vertical="center" wrapText="1"/>
      <protection hidden="1"/>
    </xf>
    <xf numFmtId="0" fontId="3" fillId="65" borderId="13" xfId="0" applyFont="1" applyFill="1" applyBorder="1" applyAlignment="1" applyProtection="1">
      <alignment horizontal="center" vertical="center" wrapText="1"/>
      <protection hidden="1"/>
    </xf>
    <xf numFmtId="0" fontId="3" fillId="65" borderId="11" xfId="0" applyFont="1" applyFill="1" applyBorder="1" applyAlignment="1" applyProtection="1">
      <alignment horizontal="center" vertical="center" wrapText="1"/>
      <protection hidden="1"/>
    </xf>
    <xf numFmtId="0" fontId="3" fillId="65" borderId="14" xfId="0" applyFont="1" applyFill="1" applyBorder="1" applyAlignment="1" applyProtection="1">
      <alignment horizontal="center" vertical="center" wrapText="1"/>
      <protection hidden="1"/>
    </xf>
    <xf numFmtId="0" fontId="3" fillId="65" borderId="12" xfId="0" applyFont="1" applyFill="1" applyBorder="1" applyAlignment="1" applyProtection="1">
      <alignment horizontal="center" vertical="center" wrapText="1"/>
      <protection hidden="1"/>
    </xf>
    <xf numFmtId="0" fontId="3" fillId="65" borderId="5" xfId="0" applyFont="1" applyFill="1" applyBorder="1" applyAlignment="1" applyProtection="1">
      <alignment horizontal="center" vertical="center"/>
      <protection hidden="1"/>
    </xf>
    <xf numFmtId="10" fontId="3" fillId="65" borderId="5" xfId="1" applyNumberFormat="1" applyFont="1" applyFill="1" applyBorder="1" applyAlignment="1" applyProtection="1">
      <alignment horizontal="center" vertical="center" wrapText="1"/>
    </xf>
    <xf numFmtId="0" fontId="75" fillId="6" borderId="1" xfId="1541" applyFont="1" applyFill="1" applyBorder="1" applyAlignment="1" applyProtection="1">
      <alignment horizontal="center" vertical="distributed"/>
      <protection hidden="1"/>
    </xf>
    <xf numFmtId="0" fontId="75" fillId="6" borderId="2" xfId="1541" applyFont="1" applyFill="1" applyBorder="1" applyAlignment="1" applyProtection="1">
      <alignment horizontal="center" vertical="distributed"/>
      <protection hidden="1"/>
    </xf>
    <xf numFmtId="0" fontId="75" fillId="6" borderId="3" xfId="1541" applyFont="1" applyFill="1" applyBorder="1" applyAlignment="1" applyProtection="1">
      <alignment horizontal="center" vertical="distributed"/>
      <protection hidden="1"/>
    </xf>
    <xf numFmtId="0" fontId="75" fillId="6" borderId="4" xfId="1541" applyFont="1" applyFill="1" applyBorder="1" applyAlignment="1" applyProtection="1">
      <alignment horizontal="center" vertical="distributed"/>
      <protection hidden="1"/>
    </xf>
    <xf numFmtId="0" fontId="75" fillId="6" borderId="5" xfId="1541" applyFont="1" applyFill="1" applyBorder="1" applyAlignment="1" applyProtection="1">
      <alignment horizontal="center" vertical="distributed"/>
      <protection hidden="1"/>
    </xf>
    <xf numFmtId="0" fontId="74" fillId="4" borderId="4" xfId="1541" applyFont="1" applyFill="1" applyBorder="1" applyAlignment="1" applyProtection="1">
      <alignment horizontal="center" vertical="distributed" wrapText="1"/>
      <protection locked="0" hidden="1"/>
    </xf>
    <xf numFmtId="0" fontId="74" fillId="4" borderId="5" xfId="1541" applyFont="1" applyFill="1" applyBorder="1" applyAlignment="1" applyProtection="1">
      <alignment horizontal="center" vertical="distributed" wrapText="1"/>
      <protection locked="0" hidden="1"/>
    </xf>
    <xf numFmtId="0" fontId="75" fillId="6" borderId="0" xfId="1541" applyFont="1" applyFill="1" applyBorder="1" applyAlignment="1" applyProtection="1">
      <alignment horizontal="center" vertical="distributed"/>
      <protection hidden="1"/>
    </xf>
    <xf numFmtId="0" fontId="74" fillId="4" borderId="0" xfId="1541" applyFont="1" applyFill="1" applyBorder="1" applyAlignment="1" applyProtection="1">
      <alignment horizontal="center" vertical="distributed" wrapText="1"/>
      <protection locked="0" hidden="1"/>
    </xf>
    <xf numFmtId="0" fontId="75" fillId="6" borderId="34" xfId="1541" applyFont="1" applyFill="1" applyBorder="1" applyAlignment="1" applyProtection="1">
      <alignment horizontal="center" vertical="distributed"/>
      <protection hidden="1"/>
    </xf>
    <xf numFmtId="0" fontId="75" fillId="6" borderId="6" xfId="1541" applyFont="1" applyFill="1" applyBorder="1" applyAlignment="1" applyProtection="1">
      <alignment horizontal="center" vertical="distributed"/>
      <protection hidden="1"/>
    </xf>
    <xf numFmtId="0" fontId="75" fillId="6" borderId="48" xfId="1541" applyFont="1" applyFill="1" applyBorder="1" applyAlignment="1" applyProtection="1">
      <alignment horizontal="center" vertical="distributed"/>
      <protection hidden="1"/>
    </xf>
    <xf numFmtId="0" fontId="74" fillId="4" borderId="1" xfId="1541" applyFont="1" applyFill="1" applyBorder="1" applyAlignment="1" applyProtection="1">
      <alignment horizontal="center" vertical="distributed" wrapText="1"/>
      <protection locked="0" hidden="1"/>
    </xf>
    <xf numFmtId="0" fontId="74" fillId="4" borderId="2" xfId="1541" applyFont="1" applyFill="1" applyBorder="1" applyAlignment="1" applyProtection="1">
      <alignment horizontal="center" vertical="distributed" wrapText="1"/>
      <protection locked="0" hidden="1"/>
    </xf>
    <xf numFmtId="0" fontId="74" fillId="4" borderId="3" xfId="1541" applyFont="1" applyFill="1" applyBorder="1" applyAlignment="1" applyProtection="1">
      <alignment horizontal="center" vertical="distributed" wrapText="1"/>
      <protection locked="0" hidden="1"/>
    </xf>
    <xf numFmtId="0" fontId="74" fillId="4" borderId="34" xfId="1541" applyFont="1" applyFill="1" applyBorder="1" applyAlignment="1" applyProtection="1">
      <alignment horizontal="center" vertical="distributed" wrapText="1"/>
      <protection locked="0" hidden="1"/>
    </xf>
    <xf numFmtId="0" fontId="74" fillId="4" borderId="6" xfId="1541" applyFont="1" applyFill="1" applyBorder="1" applyAlignment="1" applyProtection="1">
      <alignment horizontal="center" vertical="distributed" wrapText="1"/>
      <protection locked="0" hidden="1"/>
    </xf>
    <xf numFmtId="0" fontId="74" fillId="4" borderId="48" xfId="1541" applyFont="1" applyFill="1" applyBorder="1" applyAlignment="1" applyProtection="1">
      <alignment horizontal="center" vertical="distributed" wrapText="1"/>
      <protection locked="0" hidden="1"/>
    </xf>
    <xf numFmtId="166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166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166" fontId="5" fillId="4" borderId="47" xfId="0" applyNumberFormat="1" applyFont="1" applyFill="1" applyBorder="1" applyAlignment="1" applyProtection="1">
      <alignment horizontal="center" vertical="center" wrapText="1"/>
      <protection locked="0"/>
    </xf>
    <xf numFmtId="165" fontId="10" fillId="3" borderId="0" xfId="0" applyNumberFormat="1" applyFont="1" applyFill="1" applyAlignment="1" applyProtection="1">
      <alignment horizontal="center" vertical="center" wrapText="1"/>
    </xf>
    <xf numFmtId="164" fontId="61" fillId="3" borderId="0" xfId="0" applyNumberFormat="1" applyFont="1" applyFill="1" applyAlignment="1" applyProtection="1">
      <alignment horizontal="center" vertical="center" wrapText="1"/>
    </xf>
    <xf numFmtId="165" fontId="9" fillId="3" borderId="0" xfId="0" applyNumberFormat="1" applyFont="1" applyFill="1" applyAlignment="1" applyProtection="1">
      <alignment horizontal="center" vertical="center" wrapText="1"/>
    </xf>
    <xf numFmtId="164" fontId="61" fillId="3" borderId="0" xfId="0" applyNumberFormat="1" applyFont="1" applyFill="1" applyAlignment="1" applyProtection="1">
      <alignment vertical="center" wrapText="1"/>
    </xf>
    <xf numFmtId="0" fontId="9" fillId="3" borderId="0" xfId="0" applyFont="1" applyFill="1" applyAlignment="1" applyProtection="1">
      <alignment vertical="center" wrapText="1"/>
    </xf>
    <xf numFmtId="0" fontId="10" fillId="3" borderId="4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164" fontId="10" fillId="3" borderId="0" xfId="0" applyNumberFormat="1" applyFont="1" applyFill="1" applyAlignment="1" applyProtection="1">
      <alignment vertical="center" wrapText="1"/>
    </xf>
    <xf numFmtId="164" fontId="10" fillId="3" borderId="2" xfId="0" applyNumberFormat="1" applyFont="1" applyFill="1" applyBorder="1" applyAlignment="1" applyProtection="1">
      <alignment vertical="center" wrapText="1"/>
    </xf>
    <xf numFmtId="0" fontId="10" fillId="3" borderId="0" xfId="0" applyFont="1" applyFill="1" applyAlignment="1" applyProtection="1">
      <alignment vertical="center" wrapText="1"/>
    </xf>
    <xf numFmtId="0" fontId="10" fillId="3" borderId="7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164" fontId="7" fillId="2" borderId="0" xfId="0" applyNumberFormat="1" applyFont="1" applyFill="1" applyAlignment="1" applyProtection="1">
      <alignment vertical="center"/>
    </xf>
    <xf numFmtId="164" fontId="7" fillId="2" borderId="0" xfId="0" applyNumberFormat="1" applyFont="1" applyFill="1" applyAlignment="1" applyProtection="1">
      <alignment horizontal="center" vertical="center"/>
    </xf>
    <xf numFmtId="0" fontId="64" fillId="2" borderId="77" xfId="0" applyFont="1" applyFill="1" applyBorder="1" applyAlignment="1" applyProtection="1">
      <alignment horizontal="center" vertical="center" wrapText="1"/>
    </xf>
    <xf numFmtId="164" fontId="10" fillId="2" borderId="0" xfId="0" applyNumberFormat="1" applyFont="1" applyFill="1" applyAlignment="1" applyProtection="1">
      <alignment vertical="center" wrapText="1"/>
    </xf>
    <xf numFmtId="14" fontId="8" fillId="2" borderId="0" xfId="0" applyNumberFormat="1" applyFont="1" applyFill="1" applyAlignment="1" applyProtection="1">
      <alignment vertical="center"/>
    </xf>
    <xf numFmtId="14" fontId="8" fillId="2" borderId="0" xfId="0" applyNumberFormat="1" applyFont="1" applyFill="1" applyAlignment="1" applyProtection="1">
      <alignment horizontal="center" vertical="center" wrapText="1"/>
    </xf>
    <xf numFmtId="0" fontId="64" fillId="3" borderId="1" xfId="0" applyFont="1" applyFill="1" applyBorder="1" applyAlignment="1" applyProtection="1">
      <alignment horizontal="center" vertical="center" wrapText="1"/>
    </xf>
    <xf numFmtId="0" fontId="64" fillId="3" borderId="3" xfId="0" applyFont="1" applyFill="1" applyBorder="1" applyAlignment="1" applyProtection="1">
      <alignment horizontal="center" vertical="center" wrapText="1"/>
    </xf>
    <xf numFmtId="164" fontId="2" fillId="2" borderId="0" xfId="0" applyNumberFormat="1" applyFont="1" applyFill="1" applyAlignment="1" applyProtection="1">
      <alignment vertical="center" wrapText="1"/>
    </xf>
    <xf numFmtId="0" fontId="64" fillId="3" borderId="34" xfId="0" applyFont="1" applyFill="1" applyBorder="1" applyAlignment="1" applyProtection="1">
      <alignment horizontal="center" vertical="center" wrapText="1"/>
    </xf>
    <xf numFmtId="0" fontId="64" fillId="3" borderId="48" xfId="0" applyFont="1" applyFill="1" applyBorder="1" applyAlignment="1" applyProtection="1">
      <alignment horizontal="center" vertical="center" wrapText="1"/>
    </xf>
    <xf numFmtId="0" fontId="64" fillId="3" borderId="74" xfId="0" applyFont="1" applyFill="1" applyBorder="1" applyAlignment="1" applyProtection="1">
      <alignment horizontal="center" vertical="center" wrapText="1"/>
    </xf>
    <xf numFmtId="0" fontId="64" fillId="3" borderId="76" xfId="0" applyFont="1" applyFill="1" applyBorder="1" applyAlignment="1" applyProtection="1">
      <alignment horizontal="center" vertical="center" wrapText="1"/>
    </xf>
    <xf numFmtId="164" fontId="3" fillId="65" borderId="5" xfId="0" applyNumberFormat="1" applyFont="1" applyFill="1" applyBorder="1" applyAlignment="1" applyProtection="1">
      <alignment horizontal="center" vertical="center"/>
    </xf>
    <xf numFmtId="2" fontId="3" fillId="65" borderId="12" xfId="0" applyNumberFormat="1" applyFont="1" applyFill="1" applyBorder="1" applyAlignment="1" applyProtection="1">
      <alignment horizontal="center" vertical="center" wrapText="1"/>
    </xf>
    <xf numFmtId="4" fontId="3" fillId="65" borderId="12" xfId="0" applyNumberFormat="1" applyFont="1" applyFill="1" applyBorder="1" applyAlignment="1" applyProtection="1">
      <alignment horizontal="center" vertical="center" wrapText="1"/>
    </xf>
    <xf numFmtId="165" fontId="3" fillId="2" borderId="0" xfId="0" applyNumberFormat="1" applyFont="1" applyFill="1" applyAlignment="1" applyProtection="1">
      <alignment horizontal="center" vertical="center" wrapText="1"/>
    </xf>
    <xf numFmtId="164" fontId="3" fillId="2" borderId="0" xfId="0" applyNumberFormat="1" applyFont="1" applyFill="1" applyAlignment="1" applyProtection="1">
      <alignment horizontal="center" vertical="center"/>
    </xf>
    <xf numFmtId="164" fontId="62" fillId="3" borderId="0" xfId="0" quotePrefix="1" applyNumberFormat="1" applyFont="1" applyFill="1" applyAlignment="1" applyProtection="1">
      <alignment horizontal="center" vertical="center" wrapText="1"/>
    </xf>
    <xf numFmtId="0" fontId="64" fillId="3" borderId="4" xfId="0" applyFont="1" applyFill="1" applyBorder="1" applyAlignment="1" applyProtection="1">
      <alignment horizontal="center" vertical="center" wrapText="1"/>
    </xf>
    <xf numFmtId="0" fontId="64" fillId="3" borderId="0" xfId="0" applyFont="1" applyFill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vertical="center" wrapText="1"/>
    </xf>
    <xf numFmtId="0" fontId="64" fillId="2" borderId="72" xfId="0" applyFont="1" applyFill="1" applyBorder="1" applyAlignment="1" applyProtection="1">
      <alignment horizontal="center" vertical="center" wrapText="1"/>
    </xf>
    <xf numFmtId="164" fontId="7" fillId="2" borderId="7" xfId="0" applyNumberFormat="1" applyFont="1" applyFill="1" applyBorder="1" applyAlignment="1" applyProtection="1">
      <alignment vertical="center"/>
    </xf>
    <xf numFmtId="166" fontId="7" fillId="2" borderId="7" xfId="0" applyNumberFormat="1" applyFont="1" applyFill="1" applyBorder="1" applyAlignment="1" applyProtection="1">
      <alignment horizontal="center" vertical="center" wrapText="1"/>
    </xf>
    <xf numFmtId="165" fontId="7" fillId="2" borderId="0" xfId="0" applyNumberFormat="1" applyFont="1" applyFill="1" applyAlignment="1" applyProtection="1">
      <alignment horizontal="center" vertical="center" wrapText="1"/>
    </xf>
    <xf numFmtId="164" fontId="7" fillId="2" borderId="0" xfId="0" applyNumberFormat="1" applyFont="1" applyFill="1" applyAlignment="1" applyProtection="1">
      <alignment horizontal="center" vertical="center"/>
    </xf>
    <xf numFmtId="164" fontId="62" fillId="2" borderId="0" xfId="0" quotePrefix="1" applyNumberFormat="1" applyFont="1" applyFill="1" applyAlignment="1" applyProtection="1">
      <alignment horizontal="center" vertical="center" wrapText="1"/>
    </xf>
    <xf numFmtId="0" fontId="9" fillId="2" borderId="0" xfId="0" applyFont="1" applyFill="1" applyAlignment="1" applyProtection="1">
      <alignment vertical="center" wrapText="1"/>
    </xf>
    <xf numFmtId="0" fontId="64" fillId="2" borderId="79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164" fontId="8" fillId="2" borderId="8" xfId="0" applyNumberFormat="1" applyFont="1" applyFill="1" applyBorder="1" applyAlignment="1" applyProtection="1">
      <alignment vertical="center"/>
    </xf>
    <xf numFmtId="166" fontId="8" fillId="2" borderId="8" xfId="0" applyNumberFormat="1" applyFont="1" applyFill="1" applyBorder="1" applyAlignment="1" applyProtection="1">
      <alignment horizontal="right" vertical="center" wrapText="1"/>
    </xf>
    <xf numFmtId="166" fontId="8" fillId="2" borderId="8" xfId="0" applyNumberFormat="1" applyFont="1" applyFill="1" applyBorder="1" applyAlignment="1" applyProtection="1">
      <alignment horizontal="center" vertical="center" wrapText="1"/>
    </xf>
    <xf numFmtId="0" fontId="64" fillId="2" borderId="80" xfId="0" applyFont="1" applyFill="1" applyBorder="1" applyAlignment="1" applyProtection="1">
      <alignment horizontal="center" vertical="center" wrapText="1"/>
    </xf>
    <xf numFmtId="164" fontId="7" fillId="2" borderId="8" xfId="0" applyNumberFormat="1" applyFont="1" applyFill="1" applyBorder="1" applyAlignment="1" applyProtection="1">
      <alignment horizontal="center" vertical="center"/>
    </xf>
    <xf numFmtId="166" fontId="7" fillId="2" borderId="8" xfId="0" applyNumberFormat="1" applyFont="1" applyFill="1" applyBorder="1" applyAlignment="1" applyProtection="1">
      <alignment horizontal="center" vertical="center" wrapText="1"/>
    </xf>
    <xf numFmtId="166" fontId="3" fillId="2" borderId="8" xfId="0" applyNumberFormat="1" applyFont="1" applyFill="1" applyBorder="1" applyAlignment="1" applyProtection="1">
      <alignment horizontal="center" vertical="center" wrapText="1"/>
    </xf>
    <xf numFmtId="0" fontId="13" fillId="2" borderId="4" xfId="0" applyFont="1" applyFill="1" applyBorder="1" applyAlignment="1" applyProtection="1">
      <alignment horizontal="center" vertical="center" wrapText="1"/>
    </xf>
    <xf numFmtId="0" fontId="5" fillId="2" borderId="81" xfId="0" applyFont="1" applyFill="1" applyBorder="1" applyAlignment="1" applyProtection="1">
      <alignment horizontal="center" vertical="center" wrapText="1"/>
    </xf>
    <xf numFmtId="164" fontId="5" fillId="2" borderId="8" xfId="0" applyNumberFormat="1" applyFont="1" applyFill="1" applyBorder="1" applyAlignment="1" applyProtection="1">
      <alignment horizontal="center" vertical="center"/>
    </xf>
    <xf numFmtId="166" fontId="5" fillId="2" borderId="8" xfId="0" applyNumberFormat="1" applyFont="1" applyFill="1" applyBorder="1" applyAlignment="1" applyProtection="1">
      <alignment horizontal="center" vertical="center" wrapText="1"/>
    </xf>
    <xf numFmtId="164" fontId="72" fillId="2" borderId="0" xfId="0" quotePrefix="1" applyNumberFormat="1" applyFont="1" applyFill="1" applyAlignment="1" applyProtection="1">
      <alignment horizontal="center" vertical="center" wrapText="1"/>
    </xf>
    <xf numFmtId="0" fontId="13" fillId="2" borderId="0" xfId="0" applyFont="1" applyFill="1" applyAlignment="1" applyProtection="1">
      <alignment vertical="center" wrapText="1"/>
    </xf>
    <xf numFmtId="0" fontId="13" fillId="2" borderId="77" xfId="0" applyFont="1" applyFill="1" applyBorder="1" applyAlignment="1" applyProtection="1">
      <alignment horizontal="center" vertical="center" wrapText="1"/>
    </xf>
    <xf numFmtId="166" fontId="3" fillId="5" borderId="8" xfId="0" applyNumberFormat="1" applyFont="1" applyFill="1" applyBorder="1" applyAlignment="1" applyProtection="1">
      <alignment horizontal="center" vertical="center" wrapText="1"/>
    </xf>
    <xf numFmtId="164" fontId="3" fillId="2" borderId="8" xfId="0" applyNumberFormat="1" applyFont="1" applyFill="1" applyBorder="1" applyAlignment="1" applyProtection="1">
      <alignment horizontal="center" vertical="center"/>
    </xf>
    <xf numFmtId="166" fontId="7" fillId="2" borderId="9" xfId="0" applyNumberFormat="1" applyFont="1" applyFill="1" applyBorder="1" applyAlignment="1" applyProtection="1">
      <alignment horizontal="center" vertical="center" wrapText="1"/>
    </xf>
    <xf numFmtId="166" fontId="3" fillId="2" borderId="9" xfId="0" applyNumberFormat="1" applyFont="1" applyFill="1" applyBorder="1" applyAlignment="1" applyProtection="1">
      <alignment horizontal="center" vertical="center" wrapText="1"/>
    </xf>
    <xf numFmtId="0" fontId="9" fillId="2" borderId="77" xfId="0" applyFont="1" applyFill="1" applyBorder="1" applyAlignment="1" applyProtection="1">
      <alignment horizontal="center" vertical="center" wrapText="1"/>
    </xf>
    <xf numFmtId="0" fontId="8" fillId="2" borderId="81" xfId="0" applyFont="1" applyFill="1" applyBorder="1" applyAlignment="1" applyProtection="1">
      <alignment horizontal="center" vertical="center" wrapText="1"/>
    </xf>
    <xf numFmtId="0" fontId="13" fillId="2" borderId="49" xfId="0" applyFont="1" applyFill="1" applyBorder="1" applyAlignment="1" applyProtection="1">
      <alignment horizontal="center" vertical="center" wrapText="1"/>
    </xf>
    <xf numFmtId="0" fontId="5" fillId="2" borderId="82" xfId="0" applyFont="1" applyFill="1" applyBorder="1" applyAlignment="1" applyProtection="1">
      <alignment horizontal="center" vertical="center" wrapText="1"/>
    </xf>
    <xf numFmtId="164" fontId="5" fillId="2" borderId="47" xfId="0" applyNumberFormat="1" applyFont="1" applyFill="1" applyBorder="1" applyAlignment="1" applyProtection="1">
      <alignment horizontal="center" vertical="center"/>
    </xf>
    <xf numFmtId="166" fontId="5" fillId="2" borderId="47" xfId="0" applyNumberFormat="1" applyFont="1" applyFill="1" applyBorder="1" applyAlignment="1" applyProtection="1">
      <alignment horizontal="center" vertical="center" wrapText="1"/>
    </xf>
    <xf numFmtId="0" fontId="13" fillId="2" borderId="0" xfId="0" applyFont="1" applyFill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166" fontId="3" fillId="5" borderId="7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 applyProtection="1">
      <alignment horizontal="center" vertical="center" wrapText="1"/>
    </xf>
    <xf numFmtId="165" fontId="65" fillId="56" borderId="47" xfId="0" applyNumberFormat="1" applyFont="1" applyFill="1" applyBorder="1" applyAlignment="1" applyProtection="1">
      <alignment horizontal="center" vertical="center" wrapText="1"/>
    </xf>
    <xf numFmtId="10" fontId="65" fillId="56" borderId="48" xfId="1" applyNumberFormat="1" applyFont="1" applyFill="1" applyBorder="1" applyAlignment="1" applyProtection="1">
      <alignment horizontal="center" vertical="center" wrapText="1"/>
    </xf>
    <xf numFmtId="165" fontId="10" fillId="2" borderId="0" xfId="0" applyNumberFormat="1" applyFont="1" applyFill="1" applyAlignment="1" applyProtection="1">
      <alignment horizontal="center" vertical="center" wrapText="1"/>
    </xf>
    <xf numFmtId="165" fontId="9" fillId="2" borderId="0" xfId="0" applyNumberFormat="1" applyFont="1" applyFill="1" applyAlignment="1" applyProtection="1">
      <alignment horizontal="center" vertical="center" wrapText="1"/>
    </xf>
    <xf numFmtId="165" fontId="10" fillId="3" borderId="0" xfId="0" applyNumberFormat="1" applyFont="1" applyFill="1" applyAlignment="1" applyProtection="1">
      <alignment vertical="center" wrapText="1"/>
    </xf>
    <xf numFmtId="0" fontId="10" fillId="3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3" fillId="0" borderId="12" xfId="0" applyFont="1" applyBorder="1" applyAlignment="1" applyProtection="1">
      <alignment wrapText="1"/>
    </xf>
    <xf numFmtId="165" fontId="13" fillId="3" borderId="2" xfId="0" applyNumberFormat="1" applyFont="1" applyFill="1" applyBorder="1" applyAlignment="1" applyProtection="1">
      <alignment horizontal="center" vertical="center" wrapText="1"/>
    </xf>
    <xf numFmtId="10" fontId="2" fillId="3" borderId="3" xfId="1" applyNumberFormat="1" applyFont="1" applyFill="1" applyBorder="1" applyAlignment="1" applyProtection="1">
      <alignment horizontal="center" vertical="center" wrapText="1"/>
    </xf>
    <xf numFmtId="168" fontId="3" fillId="3" borderId="12" xfId="0" applyNumberFormat="1" applyFont="1" applyFill="1" applyBorder="1" applyAlignment="1" applyProtection="1">
      <alignment horizontal="left" wrapText="1"/>
    </xf>
    <xf numFmtId="165" fontId="13" fillId="3" borderId="0" xfId="0" applyNumberFormat="1" applyFont="1" applyFill="1" applyAlignment="1" applyProtection="1">
      <alignment horizontal="center" vertical="center" wrapText="1"/>
    </xf>
    <xf numFmtId="10" fontId="2" fillId="3" borderId="5" xfId="1" applyNumberFormat="1" applyFont="1" applyFill="1" applyBorder="1" applyAlignment="1" applyProtection="1">
      <alignment horizontal="center"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10" fontId="10" fillId="3" borderId="5" xfId="1" applyNumberFormat="1" applyFont="1" applyFill="1" applyBorder="1" applyAlignment="1" applyProtection="1">
      <alignment horizontal="center" vertical="center" wrapText="1"/>
    </xf>
    <xf numFmtId="0" fontId="10" fillId="3" borderId="34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2" fillId="3" borderId="6" xfId="0" applyFont="1" applyFill="1" applyBorder="1" applyAlignment="1" applyProtection="1">
      <alignment horizontal="center" vertical="center" wrapText="1"/>
    </xf>
    <xf numFmtId="165" fontId="9" fillId="3" borderId="6" xfId="0" applyNumberFormat="1" applyFont="1" applyFill="1" applyBorder="1" applyAlignment="1" applyProtection="1">
      <alignment horizontal="center" vertical="center" wrapText="1"/>
    </xf>
    <xf numFmtId="10" fontId="10" fillId="3" borderId="48" xfId="1" applyNumberFormat="1" applyFont="1" applyFill="1" applyBorder="1" applyAlignment="1" applyProtection="1">
      <alignment horizontal="center" vertical="center" wrapText="1"/>
    </xf>
    <xf numFmtId="0" fontId="10" fillId="3" borderId="9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left" vertical="center"/>
    </xf>
    <xf numFmtId="165" fontId="9" fillId="3" borderId="0" xfId="0" applyNumberFormat="1" applyFont="1" applyFill="1" applyAlignment="1" applyProtection="1">
      <alignment horizontal="center" vertical="center"/>
    </xf>
    <xf numFmtId="165" fontId="9" fillId="3" borderId="0" xfId="0" applyNumberFormat="1" applyFont="1" applyFill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 wrapText="1"/>
    </xf>
    <xf numFmtId="10" fontId="10" fillId="3" borderId="0" xfId="1" applyNumberFormat="1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center" vertical="center" wrapText="1"/>
    </xf>
    <xf numFmtId="0" fontId="9" fillId="2" borderId="0" xfId="0" applyFont="1" applyFill="1" applyAlignment="1" applyProtection="1">
      <alignment horizontal="center" vertical="center" wrapText="1"/>
    </xf>
    <xf numFmtId="0" fontId="9" fillId="3" borderId="0" xfId="0" applyFont="1" applyFill="1" applyAlignment="1" applyProtection="1">
      <alignment horizontal="center" vertical="center" wrapText="1"/>
    </xf>
    <xf numFmtId="0" fontId="6" fillId="3" borderId="0" xfId="0" applyFont="1" applyFill="1" applyAlignment="1" applyProtection="1">
      <alignment horizontal="center" vertical="center" wrapText="1"/>
    </xf>
    <xf numFmtId="2" fontId="10" fillId="3" borderId="0" xfId="0" applyNumberFormat="1" applyFont="1" applyFill="1" applyAlignment="1" applyProtection="1">
      <alignment horizontal="center" vertical="center" wrapText="1"/>
    </xf>
    <xf numFmtId="4" fontId="10" fillId="3" borderId="0" xfId="0" applyNumberFormat="1" applyFont="1" applyFill="1" applyAlignment="1" applyProtection="1">
      <alignment horizontal="center" vertical="center" wrapText="1"/>
    </xf>
    <xf numFmtId="10" fontId="61" fillId="3" borderId="0" xfId="1" applyNumberFormat="1" applyFont="1" applyFill="1" applyBorder="1" applyAlignment="1" applyProtection="1">
      <alignment horizontal="center" vertical="center" wrapText="1"/>
    </xf>
    <xf numFmtId="10" fontId="61" fillId="3" borderId="0" xfId="1" applyNumberFormat="1" applyFont="1" applyFill="1" applyAlignment="1" applyProtection="1">
      <alignment horizontal="center" vertical="center" wrapText="1"/>
    </xf>
    <xf numFmtId="0" fontId="4" fillId="4" borderId="96" xfId="417" applyFont="1" applyFill="1" applyBorder="1" applyAlignment="1" applyProtection="1">
      <alignment horizontal="center" vertical="center"/>
      <protection locked="0"/>
    </xf>
    <xf numFmtId="0" fontId="4" fillId="4" borderId="97" xfId="417" applyFont="1" applyFill="1" applyBorder="1" applyAlignment="1" applyProtection="1">
      <alignment horizontal="center" vertical="center"/>
      <protection locked="0"/>
    </xf>
    <xf numFmtId="0" fontId="4" fillId="4" borderId="98" xfId="417" applyFont="1" applyFill="1" applyBorder="1" applyAlignment="1" applyProtection="1">
      <alignment horizontal="center" vertical="center"/>
      <protection locked="0"/>
    </xf>
    <xf numFmtId="0" fontId="63" fillId="0" borderId="0" xfId="417" applyFont="1" applyAlignment="1" applyProtection="1">
      <alignment vertical="center"/>
    </xf>
    <xf numFmtId="0" fontId="71" fillId="0" borderId="74" xfId="417" applyFont="1" applyBorder="1" applyAlignment="1" applyProtection="1">
      <alignment horizontal="center" vertical="center"/>
    </xf>
    <xf numFmtId="0" fontId="71" fillId="0" borderId="75" xfId="417" applyFont="1" applyBorder="1" applyAlignment="1" applyProtection="1">
      <alignment horizontal="center" vertical="center"/>
    </xf>
    <xf numFmtId="0" fontId="71" fillId="0" borderId="76" xfId="417" applyFont="1" applyBorder="1" applyAlignment="1" applyProtection="1">
      <alignment horizontal="center" vertical="center"/>
    </xf>
    <xf numFmtId="0" fontId="4" fillId="0" borderId="10" xfId="417" applyFont="1" applyBorder="1" applyAlignment="1" applyProtection="1">
      <alignment horizontal="left" vertical="center"/>
    </xf>
    <xf numFmtId="0" fontId="4" fillId="0" borderId="11" xfId="417" applyFont="1" applyBorder="1" applyAlignment="1" applyProtection="1">
      <alignment horizontal="left" vertical="center"/>
    </xf>
    <xf numFmtId="14" fontId="4" fillId="0" borderId="85" xfId="417" applyNumberFormat="1" applyFont="1" applyBorder="1" applyAlignment="1" applyProtection="1">
      <alignment horizontal="left" vertical="center"/>
    </xf>
    <xf numFmtId="14" fontId="4" fillId="0" borderId="92" xfId="417" applyNumberFormat="1" applyFont="1" applyBorder="1" applyAlignment="1" applyProtection="1">
      <alignment horizontal="left" vertical="center"/>
    </xf>
    <xf numFmtId="0" fontId="4" fillId="0" borderId="73" xfId="417" applyFont="1" applyBorder="1" applyAlignment="1" applyProtection="1">
      <alignment horizontal="left" vertical="center"/>
    </xf>
    <xf numFmtId="0" fontId="4" fillId="0" borderId="87" xfId="417" applyFont="1" applyBorder="1" applyAlignment="1" applyProtection="1">
      <alignment horizontal="left" vertical="center" wrapText="1"/>
    </xf>
    <xf numFmtId="0" fontId="4" fillId="0" borderId="86" xfId="417" applyFont="1" applyBorder="1" applyAlignment="1" applyProtection="1">
      <alignment horizontal="left" vertical="center" wrapText="1"/>
    </xf>
    <xf numFmtId="14" fontId="4" fillId="0" borderId="55" xfId="417" applyNumberFormat="1" applyFont="1" applyBorder="1" applyAlignment="1" applyProtection="1">
      <alignment horizontal="center" vertical="center"/>
    </xf>
    <xf numFmtId="14" fontId="4" fillId="0" borderId="15" xfId="417" applyNumberFormat="1" applyFont="1" applyBorder="1" applyAlignment="1" applyProtection="1">
      <alignment horizontal="center" vertical="center"/>
    </xf>
    <xf numFmtId="0" fontId="4" fillId="0" borderId="78" xfId="417" applyFont="1" applyBorder="1" applyAlignment="1" applyProtection="1">
      <alignment horizontal="left" vertical="center"/>
    </xf>
    <xf numFmtId="0" fontId="4" fillId="2" borderId="83" xfId="417" applyFont="1" applyFill="1" applyBorder="1" applyAlignment="1" applyProtection="1">
      <alignment horizontal="left" vertical="center"/>
    </xf>
    <xf numFmtId="0" fontId="4" fillId="2" borderId="0" xfId="417" applyFont="1" applyFill="1" applyAlignment="1" applyProtection="1">
      <alignment horizontal="left" vertical="center"/>
    </xf>
    <xf numFmtId="0" fontId="4" fillId="2" borderId="5" xfId="417" applyFont="1" applyFill="1" applyBorder="1" applyAlignment="1" applyProtection="1">
      <alignment horizontal="left" vertical="center"/>
    </xf>
    <xf numFmtId="0" fontId="4" fillId="0" borderId="74" xfId="417" applyFont="1" applyBorder="1" applyAlignment="1" applyProtection="1">
      <alignment horizontal="left" vertical="center"/>
    </xf>
    <xf numFmtId="0" fontId="4" fillId="0" borderId="75" xfId="417" applyFont="1" applyBorder="1" applyAlignment="1" applyProtection="1">
      <alignment horizontal="left" vertical="center"/>
    </xf>
    <xf numFmtId="0" fontId="4" fillId="2" borderId="88" xfId="417" applyFont="1" applyFill="1" applyBorder="1" applyAlignment="1" applyProtection="1">
      <alignment horizontal="center" vertical="center"/>
    </xf>
    <xf numFmtId="0" fontId="4" fillId="2" borderId="89" xfId="417" applyFont="1" applyFill="1" applyBorder="1" applyAlignment="1" applyProtection="1">
      <alignment horizontal="center" vertical="center"/>
    </xf>
    <xf numFmtId="0" fontId="4" fillId="2" borderId="90" xfId="417" applyFont="1" applyFill="1" applyBorder="1" applyAlignment="1" applyProtection="1">
      <alignment horizontal="center" vertical="center"/>
    </xf>
    <xf numFmtId="0" fontId="4" fillId="0" borderId="74" xfId="417" applyFont="1" applyBorder="1" applyAlignment="1" applyProtection="1">
      <alignment horizontal="center" vertical="center"/>
    </xf>
    <xf numFmtId="0" fontId="4" fillId="0" borderId="75" xfId="417" applyFont="1" applyBorder="1" applyAlignment="1" applyProtection="1">
      <alignment horizontal="center" vertical="center"/>
    </xf>
    <xf numFmtId="0" fontId="4" fillId="0" borderId="0" xfId="417" applyFont="1" applyAlignment="1" applyProtection="1">
      <alignment horizontal="center" vertical="center"/>
    </xf>
    <xf numFmtId="0" fontId="4" fillId="0" borderId="5" xfId="417" applyFont="1" applyBorder="1" applyAlignment="1" applyProtection="1">
      <alignment horizontal="center" vertical="center"/>
    </xf>
    <xf numFmtId="0" fontId="4" fillId="0" borderId="46" xfId="417" applyFont="1" applyBorder="1" applyAlignment="1" applyProtection="1">
      <alignment horizontal="center" vertical="center"/>
    </xf>
    <xf numFmtId="0" fontId="4" fillId="0" borderId="7" xfId="417" applyFont="1" applyBorder="1" applyAlignment="1" applyProtection="1">
      <alignment horizontal="center" vertical="center"/>
    </xf>
    <xf numFmtId="0" fontId="4" fillId="0" borderId="91" xfId="417" applyFont="1" applyBorder="1" applyAlignment="1" applyProtection="1">
      <alignment horizontal="center" vertical="center" wrapText="1"/>
    </xf>
    <xf numFmtId="0" fontId="4" fillId="0" borderId="88" xfId="417" applyFont="1" applyBorder="1" applyAlignment="1" applyProtection="1">
      <alignment horizontal="center" vertical="center" wrapText="1"/>
    </xf>
    <xf numFmtId="0" fontId="4" fillId="0" borderId="89" xfId="417" applyFont="1" applyBorder="1" applyAlignment="1" applyProtection="1">
      <alignment horizontal="center" vertical="center" wrapText="1"/>
    </xf>
    <xf numFmtId="0" fontId="4" fillId="0" borderId="90" xfId="417" applyFont="1" applyBorder="1" applyAlignment="1" applyProtection="1">
      <alignment horizontal="center" vertical="center" wrapText="1"/>
    </xf>
    <xf numFmtId="0" fontId="4" fillId="0" borderId="77" xfId="417" applyFont="1" applyBorder="1" applyAlignment="1" applyProtection="1">
      <alignment horizontal="center" vertical="center"/>
    </xf>
    <xf numFmtId="0" fontId="4" fillId="0" borderId="8" xfId="417" applyFont="1" applyBorder="1" applyAlignment="1" applyProtection="1">
      <alignment horizontal="center" vertical="center"/>
    </xf>
    <xf numFmtId="0" fontId="4" fillId="0" borderId="8" xfId="417" applyFont="1" applyBorder="1" applyAlignment="1" applyProtection="1">
      <alignment horizontal="center" vertical="center" wrapText="1"/>
    </xf>
    <xf numFmtId="0" fontId="4" fillId="0" borderId="85" xfId="417" applyFont="1" applyBorder="1" applyAlignment="1" applyProtection="1">
      <alignment horizontal="center" vertical="center"/>
    </xf>
    <xf numFmtId="0" fontId="4" fillId="0" borderId="92" xfId="417" applyFont="1" applyBorder="1" applyAlignment="1" applyProtection="1">
      <alignment horizontal="center" vertical="center"/>
    </xf>
    <xf numFmtId="0" fontId="4" fillId="0" borderId="10" xfId="417" applyFont="1" applyBorder="1" applyAlignment="1" applyProtection="1">
      <alignment horizontal="center" vertical="center"/>
    </xf>
    <xf numFmtId="0" fontId="4" fillId="0" borderId="85" xfId="417" applyFont="1" applyBorder="1" applyAlignment="1" applyProtection="1">
      <alignment horizontal="center" vertical="center" wrapText="1"/>
    </xf>
    <xf numFmtId="0" fontId="4" fillId="0" borderId="93" xfId="417" applyFont="1" applyBorder="1" applyAlignment="1" applyProtection="1">
      <alignment horizontal="center" vertical="center"/>
    </xf>
    <xf numFmtId="0" fontId="4" fillId="0" borderId="87" xfId="417" applyFont="1" applyBorder="1" applyAlignment="1" applyProtection="1">
      <alignment horizontal="center" vertical="center"/>
    </xf>
    <xf numFmtId="0" fontId="4" fillId="0" borderId="86" xfId="417" applyFont="1" applyBorder="1" applyAlignment="1" applyProtection="1">
      <alignment horizontal="center" vertical="center"/>
    </xf>
    <xf numFmtId="0" fontId="4" fillId="0" borderId="15" xfId="417" applyFont="1" applyBorder="1" applyAlignment="1" applyProtection="1">
      <alignment horizontal="center" vertical="center"/>
    </xf>
    <xf numFmtId="0" fontId="4" fillId="0" borderId="73" xfId="417" applyFont="1" applyBorder="1" applyAlignment="1" applyProtection="1">
      <alignment horizontal="center" vertical="center"/>
    </xf>
    <xf numFmtId="0" fontId="70" fillId="0" borderId="55" xfId="417" applyFont="1" applyBorder="1" applyAlignment="1" applyProtection="1">
      <alignment vertical="center" wrapText="1"/>
    </xf>
    <xf numFmtId="166" fontId="2" fillId="0" borderId="55" xfId="417" applyNumberFormat="1" applyBorder="1" applyAlignment="1" applyProtection="1">
      <alignment vertical="center"/>
    </xf>
    <xf numFmtId="166" fontId="2" fillId="0" borderId="15" xfId="528" applyNumberFormat="1" applyFont="1" applyBorder="1" applyAlignment="1" applyProtection="1">
      <alignment vertical="center"/>
    </xf>
    <xf numFmtId="0" fontId="10" fillId="0" borderId="0" xfId="417" applyFont="1" applyAlignment="1" applyProtection="1">
      <alignment vertical="center"/>
    </xf>
    <xf numFmtId="0" fontId="2" fillId="0" borderId="0" xfId="417" applyAlignment="1" applyProtection="1">
      <alignment vertical="center"/>
    </xf>
    <xf numFmtId="0" fontId="4" fillId="0" borderId="73" xfId="417" applyFont="1" applyBorder="1" applyAlignment="1" applyProtection="1">
      <alignment horizontal="center" vertical="center"/>
    </xf>
    <xf numFmtId="0" fontId="4" fillId="0" borderId="55" xfId="417" applyFont="1" applyBorder="1" applyAlignment="1" applyProtection="1">
      <alignment horizontal="center" vertical="center"/>
    </xf>
    <xf numFmtId="0" fontId="6" fillId="0" borderId="0" xfId="417" applyFont="1" applyAlignment="1" applyProtection="1">
      <alignment vertical="center"/>
    </xf>
    <xf numFmtId="0" fontId="3" fillId="4" borderId="78" xfId="417" applyFont="1" applyFill="1" applyBorder="1" applyAlignment="1" applyProtection="1">
      <alignment horizontal="center" vertical="center"/>
    </xf>
    <xf numFmtId="0" fontId="3" fillId="4" borderId="94" xfId="417" applyFont="1" applyFill="1" applyBorder="1" applyAlignment="1" applyProtection="1">
      <alignment horizontal="center" vertical="center"/>
    </xf>
    <xf numFmtId="166" fontId="3" fillId="4" borderId="94" xfId="417" applyNumberFormat="1" applyFont="1" applyFill="1" applyBorder="1" applyAlignment="1" applyProtection="1">
      <alignment horizontal="center" vertical="center"/>
    </xf>
    <xf numFmtId="166" fontId="3" fillId="4" borderId="95" xfId="417" applyNumberFormat="1" applyFont="1" applyFill="1" applyBorder="1" applyAlignment="1" applyProtection="1">
      <alignment horizontal="center" vertical="center"/>
    </xf>
    <xf numFmtId="0" fontId="6" fillId="0" borderId="49" xfId="417" applyFont="1" applyBorder="1" applyAlignment="1" applyProtection="1">
      <alignment horizontal="center" vertical="center"/>
    </xf>
    <xf numFmtId="0" fontId="6" fillId="0" borderId="47" xfId="417" applyFont="1" applyBorder="1" applyAlignment="1" applyProtection="1">
      <alignment horizontal="center" vertical="center"/>
    </xf>
    <xf numFmtId="0" fontId="6" fillId="0" borderId="82" xfId="417" applyFont="1" applyBorder="1" applyAlignment="1" applyProtection="1">
      <alignment horizontal="center" vertical="center"/>
    </xf>
  </cellXfs>
  <cellStyles count="1546">
    <cellStyle name="_CRONOGRAMA MODELO" xfId="4" xr:uid="{B0195FCC-8B85-4651-8FA3-4FC5B39FDD97}"/>
    <cellStyle name="_CRONOGRAMA MODELO_SERVIÇOS &amp; COMPOSIÇÕES (COR-SUDE2012) SUELY" xfId="5" xr:uid="{ED609CCA-EF96-431B-9044-128AD59515BC}"/>
    <cellStyle name="_Teixeira Soares - EE Guarauna - REVISÃO - ADITIVO" xfId="6" xr:uid="{FB4B45BC-7FDC-4316-8420-615D39977555}"/>
    <cellStyle name="_Teixeira Soares - EE Guarauna - REVISÃO - ADITIVO_SERVIÇOS &amp; COMPOSIÇÕES (COR-SUDE2012) SUELY" xfId="7" xr:uid="{7EB988B8-08BC-47BA-9AF3-41CAE27AF588}"/>
    <cellStyle name="20% - Cor1" xfId="8" xr:uid="{50393BE2-7CD5-4E59-9E4E-F20CCACFF120}"/>
    <cellStyle name="20% - Cor1 2" xfId="9" xr:uid="{B161216B-6BD8-45DD-9732-E5C6DA5E4A2F}"/>
    <cellStyle name="20% - Cor2" xfId="10" xr:uid="{ED2BF0B9-DA37-4322-99D6-4D38C223EFB9}"/>
    <cellStyle name="20% - Cor2 2" xfId="11" xr:uid="{3ADD91EF-D05A-4A71-8159-E74110D0BEEB}"/>
    <cellStyle name="20% - Cor3" xfId="12" xr:uid="{A124893F-BD44-49C9-A7B8-5AC325CA9477}"/>
    <cellStyle name="20% - Cor3 2" xfId="13" xr:uid="{B0275207-7ACD-4970-B164-D3A4A0FBFC25}"/>
    <cellStyle name="20% - Cor4" xfId="14" xr:uid="{3EAD8ED7-94E8-45FE-9DD4-D7A14EE2B433}"/>
    <cellStyle name="20% - Cor4 2" xfId="15" xr:uid="{0A6FFD0E-9FE0-4D6E-AAFE-939CFBB6EFFD}"/>
    <cellStyle name="20% - Cor5" xfId="16" xr:uid="{7D3C3DA9-2407-4BC5-B73E-AC61B906B050}"/>
    <cellStyle name="20% - Cor5 2" xfId="17" xr:uid="{8411CE4B-EE56-4E1B-909A-3FD4C1AD81D3}"/>
    <cellStyle name="20% - Cor6" xfId="18" xr:uid="{43FC3E61-05BA-487D-B10D-AB2A2E33FE73}"/>
    <cellStyle name="20% - Cor6 2" xfId="19" xr:uid="{7661CE75-4C71-4F96-AA36-2F416EA9B99F}"/>
    <cellStyle name="20% - Ênfase1 2" xfId="20" xr:uid="{ED26A1FF-94CD-4D9D-8B24-1F6795A7ED92}"/>
    <cellStyle name="20% - Ênfase1 2 2" xfId="21" xr:uid="{9BAD2001-35EC-4A28-8293-C3E692EA1219}"/>
    <cellStyle name="20% - Ênfase1 2 2 2" xfId="22" xr:uid="{92B1246B-24BD-41D7-9025-7FF32C036525}"/>
    <cellStyle name="20% - Ênfase1 2 3" xfId="23" xr:uid="{D1925436-BE24-44DA-8947-8D08BF726DE5}"/>
    <cellStyle name="20% - Ênfase1 2 4" xfId="24" xr:uid="{5F7D0A67-9634-4C5E-BE33-77C5DB73BC57}"/>
    <cellStyle name="20% - Ênfase1 3" xfId="25" xr:uid="{CDB47196-6D90-4C00-99C3-609EA03E592C}"/>
    <cellStyle name="20% - Ênfase1 3 2" xfId="26" xr:uid="{4FA557D1-F689-4F88-A039-A19BCC460ED2}"/>
    <cellStyle name="20% - Ênfase1 3 3" xfId="27" xr:uid="{74186E08-181A-4162-9F4C-0894262A351C}"/>
    <cellStyle name="20% - Ênfase1 4" xfId="28" xr:uid="{0350677B-49E7-436B-873D-21124CF26C8C}"/>
    <cellStyle name="20% - Ênfase1 5" xfId="29" xr:uid="{5B0FF491-232B-4BDE-B5DC-066CCDE3D923}"/>
    <cellStyle name="20% - Ênfase1 6" xfId="1443" xr:uid="{26E6FA59-BF4B-4046-9BF4-3D51C15783D3}"/>
    <cellStyle name="20% - Ênfase2 2" xfId="30" xr:uid="{959A679A-ADDE-4081-92BA-2E93815B83DB}"/>
    <cellStyle name="20% - Ênfase2 2 2" xfId="31" xr:uid="{6D02D7AA-8825-4A0E-A79B-8144E44C7E89}"/>
    <cellStyle name="20% - Ênfase2 2 2 2" xfId="32" xr:uid="{390D8F23-8AB8-46A0-A77B-8C8861DAE3F9}"/>
    <cellStyle name="20% - Ênfase2 2 3" xfId="33" xr:uid="{9E31D675-6FBB-4A2F-8450-2243CFDD577F}"/>
    <cellStyle name="20% - Ênfase2 2 4" xfId="34" xr:uid="{3806FABE-71D7-433B-AF73-8D8AB41977AD}"/>
    <cellStyle name="20% - Ênfase2 3" xfId="35" xr:uid="{7C35461B-35C2-4FC9-B07E-9CB59A2B7003}"/>
    <cellStyle name="20% - Ênfase2 3 2" xfId="36" xr:uid="{C08DF7F2-0675-4963-9CB2-5EB6B3D6563D}"/>
    <cellStyle name="20% - Ênfase2 3 3" xfId="37" xr:uid="{5BC51146-0097-4989-820D-4A1D18606A4E}"/>
    <cellStyle name="20% - Ênfase2 4" xfId="38" xr:uid="{1A3D1C40-A9CA-45D8-B92C-75B24EE26099}"/>
    <cellStyle name="20% - Ênfase2 5" xfId="39" xr:uid="{8C38A81F-820A-4CCD-AA2F-03514CFFDBFE}"/>
    <cellStyle name="20% - Ênfase2 6" xfId="1444" xr:uid="{E0AAFE29-6053-4645-A51C-EA37AB8891B8}"/>
    <cellStyle name="20% - Ênfase3 2" xfId="40" xr:uid="{5DB67424-BFC5-4F51-91C7-B884BEB9391B}"/>
    <cellStyle name="20% - Ênfase3 2 2" xfId="41" xr:uid="{FB5C4C98-0FAC-4606-A255-76FDF29B0359}"/>
    <cellStyle name="20% - Ênfase3 2 2 2" xfId="42" xr:uid="{59CF5DB3-6B88-4F18-8563-EF79F100BB3B}"/>
    <cellStyle name="20% - Ênfase3 2 3" xfId="43" xr:uid="{A5547D41-FBB0-49A9-A383-7F91204C333C}"/>
    <cellStyle name="20% - Ênfase3 2 4" xfId="44" xr:uid="{BF62760D-E020-4FC6-920C-876D00E60F34}"/>
    <cellStyle name="20% - Ênfase3 3" xfId="45" xr:uid="{AAB57BBC-CAB3-4A84-94D7-1654B35A4EB9}"/>
    <cellStyle name="20% - Ênfase3 3 2" xfId="46" xr:uid="{1D1474A9-E3B7-494F-9430-EBD2574711CF}"/>
    <cellStyle name="20% - Ênfase3 3 3" xfId="47" xr:uid="{89FB3C59-7D2B-48D7-ABD9-6B35C9C0AE48}"/>
    <cellStyle name="20% - Ênfase3 4" xfId="48" xr:uid="{2350B5DD-FFE2-4CA6-ADB4-35C7BD198487}"/>
    <cellStyle name="20% - Ênfase3 5" xfId="49" xr:uid="{40803CAF-B011-4314-B69D-60004474E0EC}"/>
    <cellStyle name="20% - Ênfase3 6" xfId="1445" xr:uid="{9B98A016-09D2-497E-86D4-CC9C0A492EF8}"/>
    <cellStyle name="20% - Ênfase4 2" xfId="50" xr:uid="{565A31BC-17AF-4F8A-918D-9119F9AD6806}"/>
    <cellStyle name="20% - Ênfase4 2 2" xfId="51" xr:uid="{13B4EE7A-5A98-4F4D-AC4F-97F4CAA55B0A}"/>
    <cellStyle name="20% - Ênfase4 2 2 2" xfId="52" xr:uid="{324DBE77-F6EA-4079-807C-2175B69A0E01}"/>
    <cellStyle name="20% - Ênfase4 2 3" xfId="53" xr:uid="{61CA117B-D93F-437E-BDF6-21B35B650BDD}"/>
    <cellStyle name="20% - Ênfase4 2 4" xfId="54" xr:uid="{B7828AA7-4A22-49D4-AF39-33D48BDF321A}"/>
    <cellStyle name="20% - Ênfase4 3" xfId="55" xr:uid="{2C79B471-6748-4C23-88C3-C093917F39BD}"/>
    <cellStyle name="20% - Ênfase4 3 2" xfId="56" xr:uid="{1F611D2B-E269-4B1D-BF48-8DA9BD9EC236}"/>
    <cellStyle name="20% - Ênfase4 3 3" xfId="57" xr:uid="{4C6987F5-8A4C-4EB5-ADAB-DD0988605AE6}"/>
    <cellStyle name="20% - Ênfase4 4" xfId="58" xr:uid="{ABE1DB47-01A3-4282-976F-B6E8F172C356}"/>
    <cellStyle name="20% - Ênfase4 5" xfId="59" xr:uid="{2C348FF0-B7E6-4E85-A16E-AA5A03CD4EE5}"/>
    <cellStyle name="20% - Ênfase4 6" xfId="1446" xr:uid="{77CC06D5-63A5-4644-943A-94EB334C044D}"/>
    <cellStyle name="20% - Ênfase5 2" xfId="60" xr:uid="{BB999278-DABF-4069-BBCF-D82C14C1F4B1}"/>
    <cellStyle name="20% - Ênfase5 2 2" xfId="61" xr:uid="{16B19AE9-DFFF-4DFA-BDB8-65EE9FA39E84}"/>
    <cellStyle name="20% - Ênfase5 2 2 2" xfId="62" xr:uid="{1C1AE34E-22DC-477A-9062-53E1C25D6AA9}"/>
    <cellStyle name="20% - Ênfase5 2 3" xfId="63" xr:uid="{7A789670-3091-41B5-8E75-05C46B9DE319}"/>
    <cellStyle name="20% - Ênfase5 2 4" xfId="64" xr:uid="{590119F6-FF58-465A-B188-9F2D04F757C4}"/>
    <cellStyle name="20% - Ênfase5 3" xfId="65" xr:uid="{409B99E7-7E7D-42DC-B4FE-AC7F868E2A90}"/>
    <cellStyle name="20% - Ênfase5 3 2" xfId="66" xr:uid="{5D854C83-4D5D-4406-AB62-57879A90B4E9}"/>
    <cellStyle name="20% - Ênfase5 3 3" xfId="67" xr:uid="{DB289C9F-C83D-427E-B8CB-922C61EC92C4}"/>
    <cellStyle name="20% - Ênfase5 4" xfId="68" xr:uid="{4A230DEA-5C7A-4207-843F-B0F4FB8F6A92}"/>
    <cellStyle name="20% - Ênfase5 5" xfId="1447" xr:uid="{2D5618FE-2FD7-41CD-AA35-56CDFD1F7378}"/>
    <cellStyle name="20% - Ênfase6 2" xfId="69" xr:uid="{678EF263-0AB7-4CBE-A047-2B2DC948A665}"/>
    <cellStyle name="20% - Ênfase6 2 2" xfId="70" xr:uid="{1377174B-E881-4A2C-BF72-2660CE2827C7}"/>
    <cellStyle name="20% - Ênfase6 2 2 2" xfId="71" xr:uid="{DDE0496B-A062-4A35-A127-708661C18384}"/>
    <cellStyle name="20% - Ênfase6 2 3" xfId="72" xr:uid="{6DB5028B-5615-497C-9E73-F1D127AC9301}"/>
    <cellStyle name="20% - Ênfase6 2 4" xfId="73" xr:uid="{0143A8C1-665C-4AAB-A3FE-5ADA2A5256C1}"/>
    <cellStyle name="20% - Ênfase6 3" xfId="74" xr:uid="{8F6C3A0A-2105-41D1-9DE5-DC720CD75199}"/>
    <cellStyle name="20% - Ênfase6 3 2" xfId="75" xr:uid="{E7757B35-39BB-40C6-8940-905429D639CC}"/>
    <cellStyle name="20% - Ênfase6 3 3" xfId="76" xr:uid="{39A132AA-5234-4355-85B1-FEB60D7A49D9}"/>
    <cellStyle name="20% - Ênfase6 4" xfId="77" xr:uid="{FBFCD2EC-521B-4A3D-9C8A-5C2A2E0B0DAE}"/>
    <cellStyle name="20% - Ênfase6 5" xfId="1448" xr:uid="{2A299327-0793-4A6B-9776-52E630BAF236}"/>
    <cellStyle name="40% - Cor1" xfId="78" xr:uid="{8C3FADBB-28B6-4FEB-9B22-582D7271A3DB}"/>
    <cellStyle name="40% - Cor1 2" xfId="79" xr:uid="{92EF1040-FAF4-4226-8223-76999FB06293}"/>
    <cellStyle name="40% - Cor2" xfId="80" xr:uid="{2B452DDD-70B2-415E-9624-1197CE107B87}"/>
    <cellStyle name="40% - Cor2 2" xfId="81" xr:uid="{010A0D60-37B8-48DC-B12B-2EB8A5D76A94}"/>
    <cellStyle name="40% - Cor3" xfId="82" xr:uid="{DFD403A1-A121-4183-AF1B-6FE71E4EA62B}"/>
    <cellStyle name="40% - Cor3 2" xfId="83" xr:uid="{8D1C22E1-4773-4C71-B1AB-B8FD7FEE4F29}"/>
    <cellStyle name="40% - Cor4" xfId="84" xr:uid="{7788A0A7-15C2-4F38-AD76-ABB5CBC5408B}"/>
    <cellStyle name="40% - Cor4 2" xfId="85" xr:uid="{780F8A5A-4D27-458D-BF67-7F1D7A58B952}"/>
    <cellStyle name="40% - Cor5" xfId="86" xr:uid="{4398F9D1-4A8F-4BF4-8F74-134E9350AF54}"/>
    <cellStyle name="40% - Cor5 2" xfId="87" xr:uid="{915A5940-05F0-40FD-83B6-4F9C001E92FD}"/>
    <cellStyle name="40% - Cor6" xfId="88" xr:uid="{87D34496-0A95-4962-9DE0-8ED22256F375}"/>
    <cellStyle name="40% - Cor6 2" xfId="89" xr:uid="{7D30213A-967D-484B-AA7B-A9BE7850CFF6}"/>
    <cellStyle name="40% - Ênfase1 2" xfId="90" xr:uid="{50EAB183-56DA-47B2-BF88-B646F868AB57}"/>
    <cellStyle name="40% - Ênfase1 2 2" xfId="91" xr:uid="{46B3106C-EDAC-4813-912F-617292697B26}"/>
    <cellStyle name="40% - Ênfase1 2 2 2" xfId="92" xr:uid="{FC56DE65-1E9E-4802-930A-6A3F7367D232}"/>
    <cellStyle name="40% - Ênfase1 2 3" xfId="93" xr:uid="{5BA5F512-747C-42E1-BE91-1837EE2382C4}"/>
    <cellStyle name="40% - Ênfase1 2 4" xfId="94" xr:uid="{484FB6A6-C4B6-449D-915F-17FDA4360E66}"/>
    <cellStyle name="40% - Ênfase1 3" xfId="95" xr:uid="{C71EF48E-0498-48EB-A582-482E2D119DFD}"/>
    <cellStyle name="40% - Ênfase1 3 2" xfId="96" xr:uid="{DDFB9F52-D7D7-40E6-8F86-62FC21D3332D}"/>
    <cellStyle name="40% - Ênfase1 3 3" xfId="97" xr:uid="{5BD95AC8-5047-4220-8505-A8196B296737}"/>
    <cellStyle name="40% - Ênfase1 4" xfId="98" xr:uid="{F53D598E-8DE4-40A4-9490-62FC7A83A841}"/>
    <cellStyle name="40% - Ênfase1 5" xfId="1449" xr:uid="{56EE84D8-3759-418E-9957-30EC55CA069C}"/>
    <cellStyle name="40% - Ênfase2 2" xfId="99" xr:uid="{598C5D60-7E0F-4A1F-B9F4-F47E6618229E}"/>
    <cellStyle name="40% - Ênfase2 2 2" xfId="100" xr:uid="{CF3425ED-9377-4AE2-8DCF-22099B39CF51}"/>
    <cellStyle name="40% - Ênfase2 2 2 2" xfId="101" xr:uid="{07EE3A50-97ED-4E08-9C28-BF0FF11EC0BF}"/>
    <cellStyle name="40% - Ênfase2 2 3" xfId="102" xr:uid="{EF683292-4152-499C-84D8-0B6FC26A74E0}"/>
    <cellStyle name="40% - Ênfase2 2 4" xfId="103" xr:uid="{8C24DB0C-968F-48A4-835F-7696B9129FA3}"/>
    <cellStyle name="40% - Ênfase2 3" xfId="104" xr:uid="{150AFAEF-B5A8-4DCA-BDE1-3E9E97B5FC39}"/>
    <cellStyle name="40% - Ênfase2 3 2" xfId="105" xr:uid="{11DBA56E-BBB1-4568-B40A-16473A01E57B}"/>
    <cellStyle name="40% - Ênfase2 3 3" xfId="106" xr:uid="{42B0AA00-5EFE-4A1E-9747-F666945E3DD6}"/>
    <cellStyle name="40% - Ênfase2 4" xfId="107" xr:uid="{F50D426A-900F-4907-B9E7-AD7E47EEE784}"/>
    <cellStyle name="40% - Ênfase2 5" xfId="1450" xr:uid="{9E57CAB7-57A7-4841-8A1F-E9DEFFFDE937}"/>
    <cellStyle name="40% - Ênfase3 2" xfId="108" xr:uid="{C41E00B3-8E1B-4998-94EB-D781472DA56C}"/>
    <cellStyle name="40% - Ênfase3 2 2" xfId="109" xr:uid="{30376C0D-BCAF-4C6E-A277-6545C407E4AF}"/>
    <cellStyle name="40% - Ênfase3 2 2 2" xfId="110" xr:uid="{46BE2C83-1944-499A-86FF-FA8792EBCAE3}"/>
    <cellStyle name="40% - Ênfase3 2 3" xfId="111" xr:uid="{33B2795E-F15B-4466-A7DF-2E3B412F0FC9}"/>
    <cellStyle name="40% - Ênfase3 2 4" xfId="112" xr:uid="{77A73EC0-150F-4B8E-AE40-2F0D735F07C4}"/>
    <cellStyle name="40% - Ênfase3 3" xfId="113" xr:uid="{1E8C6E58-D4FB-47E4-8C3E-7AEB6ACDB36D}"/>
    <cellStyle name="40% - Ênfase3 3 2" xfId="114" xr:uid="{FCAF430B-3E03-429E-A3B5-43AC37A349F2}"/>
    <cellStyle name="40% - Ênfase3 3 3" xfId="115" xr:uid="{D83009A7-FCED-4B8C-91DC-E328D07DDDE0}"/>
    <cellStyle name="40% - Ênfase3 4" xfId="116" xr:uid="{60BCBA78-CEBA-4CDF-95D7-540E5727F2C5}"/>
    <cellStyle name="40% - Ênfase3 5" xfId="117" xr:uid="{C79490B4-A669-4128-9DD9-F58C638B8F5A}"/>
    <cellStyle name="40% - Ênfase3 6" xfId="1451" xr:uid="{DFFBDB6E-3F0F-4127-AF22-B9816328F6D6}"/>
    <cellStyle name="40% - Ênfase4 2" xfId="118" xr:uid="{FFAB9A76-3C18-46C8-9A04-7CE7DB3DE859}"/>
    <cellStyle name="40% - Ênfase4 2 2" xfId="119" xr:uid="{36A6E0F5-D657-4210-BFF0-F8CE62555456}"/>
    <cellStyle name="40% - Ênfase4 2 2 2" xfId="120" xr:uid="{553704E1-76EE-4572-9789-2CD95DD41C78}"/>
    <cellStyle name="40% - Ênfase4 2 3" xfId="121" xr:uid="{66DF8C04-1BD4-4E70-990D-4AFC01F2AFF1}"/>
    <cellStyle name="40% - Ênfase4 2 4" xfId="122" xr:uid="{DA90FCC8-59D6-437D-ACF6-6F07C893D3C6}"/>
    <cellStyle name="40% - Ênfase4 3" xfId="123" xr:uid="{74E88080-C1EB-4310-AC73-1AE03320D9F0}"/>
    <cellStyle name="40% - Ênfase4 3 2" xfId="124" xr:uid="{388B9FB3-6784-4183-A81F-7AD5428989E7}"/>
    <cellStyle name="40% - Ênfase4 3 3" xfId="125" xr:uid="{6B59704A-1A84-47B6-98B4-3E0D4507926B}"/>
    <cellStyle name="40% - Ênfase4 4" xfId="126" xr:uid="{279037E0-8F44-4CEE-9296-FAD68561E591}"/>
    <cellStyle name="40% - Ênfase4 5" xfId="1452" xr:uid="{F22A386F-B188-4197-97AB-B84AF7A5F907}"/>
    <cellStyle name="40% - Ênfase5 2" xfId="127" xr:uid="{D785102F-0E72-44C7-9440-DEF6642376A9}"/>
    <cellStyle name="40% - Ênfase5 2 2" xfId="128" xr:uid="{6FE6E660-34DC-4A71-BD9D-2396394ECE3C}"/>
    <cellStyle name="40% - Ênfase5 2 2 2" xfId="129" xr:uid="{50F7242D-9BF8-49A2-A0DC-1A5F6CF73C97}"/>
    <cellStyle name="40% - Ênfase5 2 3" xfId="130" xr:uid="{C8E09578-DFBC-4722-B77B-A9AD6ADEC4A7}"/>
    <cellStyle name="40% - Ênfase5 2 4" xfId="131" xr:uid="{C199461B-2173-437D-9B63-91AD37DF85A4}"/>
    <cellStyle name="40% - Ênfase5 3" xfId="132" xr:uid="{EF4BB01D-E03D-4B0E-810A-F47525CD2B60}"/>
    <cellStyle name="40% - Ênfase5 3 2" xfId="133" xr:uid="{45A6F523-3A21-4148-9848-D5888A3D9C70}"/>
    <cellStyle name="40% - Ênfase5 3 3" xfId="134" xr:uid="{FFFF8597-2549-47AB-B4AF-391DCF46FC45}"/>
    <cellStyle name="40% - Ênfase5 4" xfId="135" xr:uid="{6A5223B9-B58A-46BE-A83B-E82180D68CF9}"/>
    <cellStyle name="40% - Ênfase5 5" xfId="1453" xr:uid="{3061AB69-E375-4331-B65E-0805C920ED48}"/>
    <cellStyle name="40% - Ênfase6 2" xfId="136" xr:uid="{60257AD6-DEDD-452F-B2B7-310BD1B2FFAD}"/>
    <cellStyle name="40% - Ênfase6 2 2" xfId="137" xr:uid="{54FE787E-24CB-4D65-A4D5-4B802D01E33C}"/>
    <cellStyle name="40% - Ênfase6 2 2 2" xfId="138" xr:uid="{74FAC6C9-B5C0-4F10-9A2A-D9C2ECA940C4}"/>
    <cellStyle name="40% - Ênfase6 2 3" xfId="139" xr:uid="{61580EC1-1094-4BD7-813E-4BFF6C9DA779}"/>
    <cellStyle name="40% - Ênfase6 2 4" xfId="140" xr:uid="{EDAFB8C3-050B-41B0-8555-2AE4992B6053}"/>
    <cellStyle name="40% - Ênfase6 3" xfId="141" xr:uid="{5941C39F-3AEA-4B0F-8E5D-CD9D7B030464}"/>
    <cellStyle name="40% - Ênfase6 3 2" xfId="142" xr:uid="{AA125CD4-8942-4AFC-9A02-95FEBD2F6362}"/>
    <cellStyle name="40% - Ênfase6 3 3" xfId="143" xr:uid="{0436DC59-001F-4EC6-8FEB-948C4D54AE0D}"/>
    <cellStyle name="40% - Ênfase6 4" xfId="144" xr:uid="{5451D5CC-22D9-4161-9BBD-C1018F536457}"/>
    <cellStyle name="40% - Ênfase6 5" xfId="1454" xr:uid="{3A3A3193-0E31-4171-8C7A-E7D2120A6C49}"/>
    <cellStyle name="60% - Cor1" xfId="145" xr:uid="{CCE0890D-4D6A-418D-9EAD-B016A5BEE299}"/>
    <cellStyle name="60% - Cor1 2" xfId="146" xr:uid="{934FB192-48FF-43CA-A6BE-B8BF76A1BFE5}"/>
    <cellStyle name="60% - Cor2" xfId="147" xr:uid="{9AE1B4CF-9B40-4A16-9B20-2248270308FE}"/>
    <cellStyle name="60% - Cor2 2" xfId="148" xr:uid="{6F6DC2AC-2BD3-45DD-8FD5-0AE8FC8B60DD}"/>
    <cellStyle name="60% - Cor3" xfId="149" xr:uid="{61417332-17A2-4150-92D2-1D6B67A9B965}"/>
    <cellStyle name="60% - Cor3 2" xfId="150" xr:uid="{E40657B4-B9DD-41A2-A533-47C8CCB5077A}"/>
    <cellStyle name="60% - Cor4" xfId="151" xr:uid="{4796F2C2-1761-47BB-9F61-91505E1558BB}"/>
    <cellStyle name="60% - Cor4 2" xfId="152" xr:uid="{BD3E5B21-B846-4B55-9224-4166C7863D7A}"/>
    <cellStyle name="60% - Cor5" xfId="153" xr:uid="{77B1A172-ACB3-4ACF-99F0-9950EC39257D}"/>
    <cellStyle name="60% - Cor5 2" xfId="154" xr:uid="{BE775D8E-D6E0-40C8-8F40-E5F4892B2A29}"/>
    <cellStyle name="60% - Cor6" xfId="155" xr:uid="{DD3607CE-3AE7-4947-B7C8-77BAF66B82D6}"/>
    <cellStyle name="60% - Cor6 2" xfId="156" xr:uid="{0D13F92E-C153-429A-BEA7-BCA429606A6D}"/>
    <cellStyle name="60% - Ênfase1 2" xfId="157" xr:uid="{A64FC21E-BEE3-4707-90D5-CD986C255C38}"/>
    <cellStyle name="60% - Ênfase1 3" xfId="158" xr:uid="{1DEB432A-5A78-4648-BDD0-94BE529ABDF2}"/>
    <cellStyle name="60% - Ênfase1 4" xfId="1455" xr:uid="{8713A77C-3009-4428-B041-0DEC94AE9BE6}"/>
    <cellStyle name="60% - Ênfase2 2" xfId="159" xr:uid="{5B59955A-D8BC-45F0-9E46-830F9AD3F550}"/>
    <cellStyle name="60% - Ênfase2 3" xfId="160" xr:uid="{6B4C497A-25B9-449E-8E11-01AF4EF47CAC}"/>
    <cellStyle name="60% - Ênfase2 4" xfId="1456" xr:uid="{9CCEF1EF-DB85-4FE6-8FBD-E6F07AA0714B}"/>
    <cellStyle name="60% - Ênfase3 2" xfId="161" xr:uid="{3F72152D-DE61-4E53-825F-6D82F251D1E9}"/>
    <cellStyle name="60% - Ênfase3 2 2" xfId="162" xr:uid="{8D9405FB-1712-4698-993D-D3C78A4FD093}"/>
    <cellStyle name="60% - Ênfase3 3" xfId="163" xr:uid="{91FC6F0B-C133-4C16-88DC-368B42005A00}"/>
    <cellStyle name="60% - Ênfase3 4" xfId="1457" xr:uid="{98F680D4-2968-44FC-ADC1-9E887F84FC09}"/>
    <cellStyle name="60% - Ênfase4 2" xfId="164" xr:uid="{F2806D0D-0A76-4D7D-9FF0-FA8E232EBAF9}"/>
    <cellStyle name="60% - Ênfase4 2 2" xfId="165" xr:uid="{7E3F1D10-BC49-4AA6-A38B-07356DBD35ED}"/>
    <cellStyle name="60% - Ênfase4 3" xfId="166" xr:uid="{DA95984A-B925-45A6-9F96-792007E2259C}"/>
    <cellStyle name="60% - Ênfase4 4" xfId="1458" xr:uid="{A9F3A233-F40A-43B9-A05E-BD37971A8248}"/>
    <cellStyle name="60% - Ênfase5 2" xfId="167" xr:uid="{E6B8D54C-65CB-49AF-8299-7C5865E73149}"/>
    <cellStyle name="60% - Ênfase5 3" xfId="168" xr:uid="{58D9F624-D78B-47E4-B11A-1BBAA06F0A27}"/>
    <cellStyle name="60% - Ênfase6 2" xfId="169" xr:uid="{2607F351-FD39-4028-A7B1-33B96B567841}"/>
    <cellStyle name="60% - Ênfase6 2 2" xfId="170" xr:uid="{E427CC0D-4444-4BB3-9188-CE27D0EA0480}"/>
    <cellStyle name="60% - Ênfase6 3" xfId="171" xr:uid="{19079257-0288-4495-AF09-42416BEC0602}"/>
    <cellStyle name="60% - Ênfase6 4" xfId="1460" xr:uid="{66DB50E9-1B38-4316-8D22-5F6A31E4C310}"/>
    <cellStyle name="Bom 2" xfId="172" xr:uid="{E43A033E-A878-45CA-A88A-E134E5E5FCB7}"/>
    <cellStyle name="Bom 3" xfId="173" xr:uid="{0E1E0270-3040-4CAB-84B9-BC136E7BFE25}"/>
    <cellStyle name="Bom 4" xfId="1461" xr:uid="{DA100829-6691-4E72-98BF-1385CD17B79D}"/>
    <cellStyle name="Cabeçalho 1" xfId="174" xr:uid="{BA6F19D1-43F8-4AE0-A156-B1D7CA3B7A01}"/>
    <cellStyle name="Cabeçalho 1 2" xfId="175" xr:uid="{CCAB8D2D-A904-4563-85EA-39697E16C26C}"/>
    <cellStyle name="Cabeçalho 2" xfId="176" xr:uid="{C8F00BF7-C864-4267-AFA4-660F40FA3312}"/>
    <cellStyle name="Cabeçalho 2 2" xfId="177" xr:uid="{0B67D1A8-CAF5-489E-AAE0-064840D6691D}"/>
    <cellStyle name="Cabeçalho 3" xfId="178" xr:uid="{DAC2315B-FBED-4DD9-9170-77806F4E586E}"/>
    <cellStyle name="Cabeçalho 3 2" xfId="179" xr:uid="{12708A95-3976-4A69-BCFB-B674954F58E5}"/>
    <cellStyle name="Cabeçalho 4" xfId="180" xr:uid="{4823A89E-B2F8-4988-8835-1122062D6224}"/>
    <cellStyle name="Cabeçalho 4 2" xfId="181" xr:uid="{7254CE3C-35CE-4E41-865E-3051363B3962}"/>
    <cellStyle name="Cálculo 10" xfId="1496" xr:uid="{AB1D4850-BC29-4420-A6A6-502921D38209}"/>
    <cellStyle name="Cálculo 2" xfId="182" xr:uid="{F79BACC7-0CD0-44D9-A41B-3272A673CFED}"/>
    <cellStyle name="Cálculo 2 10" xfId="1051" xr:uid="{FCABFD6B-EDAC-4953-B356-D7F90CA2613B}"/>
    <cellStyle name="Cálculo 2 11" xfId="1152" xr:uid="{0EE174AE-9595-4827-AFE7-7B3229942B2E}"/>
    <cellStyle name="Cálculo 2 12" xfId="1436" xr:uid="{04EF5376-9ABA-4C65-8BCB-83AAC801808F}"/>
    <cellStyle name="Cálculo 2 13" xfId="1121" xr:uid="{D0447AA9-DD56-41E4-8281-23B2AA84D72F}"/>
    <cellStyle name="Cálculo 2 2" xfId="183" xr:uid="{CE7265FD-6179-40E0-A0FD-C28AF8E39A56}"/>
    <cellStyle name="Cálculo 2 2 10" xfId="1093" xr:uid="{F900D4A2-90D6-4097-A23D-CCDC55C47F16}"/>
    <cellStyle name="Cálculo 2 2 2" xfId="184" xr:uid="{D00C5082-12C3-409E-8F3C-8BA7A0D37035}"/>
    <cellStyle name="Cálculo 2 2 2 2" xfId="934" xr:uid="{F750294F-2F1A-49AA-B243-77876B34F541}"/>
    <cellStyle name="Cálculo 2 2 2 3" xfId="1000" xr:uid="{EF9C3D76-1673-4BDF-B2D8-627FE559528A}"/>
    <cellStyle name="Cálculo 2 2 2 4" xfId="954" xr:uid="{D5ACD96F-4320-430E-8489-CFDE013A9DB3}"/>
    <cellStyle name="Cálculo 2 2 2 5" xfId="987" xr:uid="{606C2E80-1974-4CD3-8C1F-6DC89B382BC7}"/>
    <cellStyle name="Cálculo 2 2 2 6" xfId="965" xr:uid="{7ACAC66A-A40D-4B36-B542-2B266C655BCC}"/>
    <cellStyle name="Cálculo 2 2 2 7" xfId="1150" xr:uid="{ACCCDB27-B56E-43A1-8470-BAAC002170C1}"/>
    <cellStyle name="Cálculo 2 2 2 8" xfId="1413" xr:uid="{30ABD2AA-6A44-4FA0-B30C-A4702EC0E951}"/>
    <cellStyle name="Cálculo 2 2 2 9" xfId="1083" xr:uid="{23F8098A-E4AE-4148-A961-9950721EE306}"/>
    <cellStyle name="Cálculo 2 2 3" xfId="933" xr:uid="{8CC61D9B-BC8A-4355-B8B2-3D5672897A66}"/>
    <cellStyle name="Cálculo 2 2 4" xfId="1026" xr:uid="{323BDC61-3BFC-4CD6-8488-E5E125927B0E}"/>
    <cellStyle name="Cálculo 2 2 5" xfId="920" xr:uid="{548FAF89-C19E-47AB-8327-F162E6130BF6}"/>
    <cellStyle name="Cálculo 2 2 6" xfId="1007" xr:uid="{B170E067-BC61-447A-AE8F-2EF5B39C780B}"/>
    <cellStyle name="Cálculo 2 2 7" xfId="1031" xr:uid="{ABF644DD-896C-4054-B68F-92DF887FD353}"/>
    <cellStyle name="Cálculo 2 2 8" xfId="1151" xr:uid="{49B0B967-2F8D-4C82-85AE-345DA20D7D51}"/>
    <cellStyle name="Cálculo 2 2 9" xfId="1414" xr:uid="{E254775F-16C1-49ED-8A1D-33FDD2D36E8A}"/>
    <cellStyle name="Cálculo 2 2_CÁLCULO DE HORAS - tabela MARÇO 2014" xfId="185" xr:uid="{8ECC81E4-B243-4FCB-A27A-2E43D5A246BA}"/>
    <cellStyle name="Cálculo 2 3" xfId="186" xr:uid="{2D883D9B-46FB-4E3E-9175-C55EE879C922}"/>
    <cellStyle name="Cálculo 2 3 10" xfId="1222" xr:uid="{916858D7-59C3-4ACE-918B-F7A20ECDE18D}"/>
    <cellStyle name="Cálculo 2 3 2" xfId="187" xr:uid="{607D26F4-2E4B-49C7-AD3E-6A537CBD7968}"/>
    <cellStyle name="Cálculo 2 3 2 2" xfId="936" xr:uid="{22D27615-472B-4A51-91D2-03CFCEA37933}"/>
    <cellStyle name="Cálculo 2 3 2 3" xfId="998" xr:uid="{BC7FB825-486F-4199-87AE-3ADB280BFDE1}"/>
    <cellStyle name="Cálculo 2 3 2 4" xfId="956" xr:uid="{03990B31-98B3-4A64-82C9-E085B73FE6C5}"/>
    <cellStyle name="Cálculo 2 3 2 5" xfId="985" xr:uid="{D500A6EC-6668-445C-B327-D1A83B8874E9}"/>
    <cellStyle name="Cálculo 2 3 2 6" xfId="1011" xr:uid="{662BC609-DB99-4543-A27D-823F96BBA742}"/>
    <cellStyle name="Cálculo 2 3 2 7" xfId="1148" xr:uid="{6E12162D-35DE-4F65-9267-7312EF4A695A}"/>
    <cellStyle name="Cálculo 2 3 2 8" xfId="1411" xr:uid="{060378D2-09B6-411B-B79D-6E896885C300}"/>
    <cellStyle name="Cálculo 2 3 2 9" xfId="1082" xr:uid="{2F58A170-D6E5-46F2-9E4C-79B5763AFDF8}"/>
    <cellStyle name="Cálculo 2 3 3" xfId="935" xr:uid="{22A4004F-0BE5-44B3-8254-8C3032D77395}"/>
    <cellStyle name="Cálculo 2 3 4" xfId="999" xr:uid="{4BA84EF0-1FDF-400E-B65F-3B811D98AF7C}"/>
    <cellStyle name="Cálculo 2 3 5" xfId="955" xr:uid="{9344163F-AB2D-453F-979A-A848B09B5A9F}"/>
    <cellStyle name="Cálculo 2 3 6" xfId="986" xr:uid="{17AFBAC6-3B65-4E9A-B13C-9FE2C66C18C5}"/>
    <cellStyle name="Cálculo 2 3 7" xfId="966" xr:uid="{0D1C1438-4A2F-4F43-9BE8-B66158056E45}"/>
    <cellStyle name="Cálculo 2 3 8" xfId="1149" xr:uid="{0CD89177-1920-4A90-A5A2-A04B9AFFD054}"/>
    <cellStyle name="Cálculo 2 3 9" xfId="1412" xr:uid="{B644E5E7-D550-493A-87AB-9FDD2B0D2F11}"/>
    <cellStyle name="Cálculo 2 3_CÁLCULO DE HORAS - tabela MARÇO 2014" xfId="188" xr:uid="{5E7578B5-66B6-4078-9499-F709EE669DB5}"/>
    <cellStyle name="Cálculo 2 4" xfId="189" xr:uid="{6273D10D-3313-45B1-89D5-A5837B6722AC}"/>
    <cellStyle name="Cálculo 2 4 2" xfId="937" xr:uid="{CC4D1B18-4DCE-43F5-AB4B-4924A4184469}"/>
    <cellStyle name="Cálculo 2 4 3" xfId="997" xr:uid="{899F47A1-3FEA-49C3-9DF6-B021676CF102}"/>
    <cellStyle name="Cálculo 2 4 4" xfId="957" xr:uid="{E19A63C0-D209-4B99-9713-914F58B157D5}"/>
    <cellStyle name="Cálculo 2 4 5" xfId="1023" xr:uid="{BD836EC3-ADE8-49F9-8728-AF06E59B666F}"/>
    <cellStyle name="Cálculo 2 4 6" xfId="1012" xr:uid="{B357D5E9-4126-41EA-ABC9-F68038A55E67}"/>
    <cellStyle name="Cálculo 2 4 7" xfId="1147" xr:uid="{365EF158-6DD8-4727-A89F-61C7E315F5B2}"/>
    <cellStyle name="Cálculo 2 4 8" xfId="1410" xr:uid="{9848B1EE-0BFC-4B46-8813-4228FE10F9E7}"/>
    <cellStyle name="Cálculo 2 4 9" xfId="1077" xr:uid="{9EC49F2F-3315-4CD3-97CE-BD35B5E697DF}"/>
    <cellStyle name="Cálculo 2 5" xfId="932" xr:uid="{A98AC84C-47F1-4D2B-A457-4C1AFDB59042}"/>
    <cellStyle name="Cálculo 2 6" xfId="1001" xr:uid="{16BD0425-7C43-4376-9F55-AC2442B5861A}"/>
    <cellStyle name="Cálculo 2 7" xfId="953" xr:uid="{D4358AF4-5117-4D4F-A705-219C248CCD4D}"/>
    <cellStyle name="Cálculo 2 8" xfId="988" xr:uid="{466CA161-8626-4A8F-8642-24A1BC9C38AA}"/>
    <cellStyle name="Cálculo 2 9" xfId="1010" xr:uid="{AA5DA3D2-12BD-425C-9102-91D5BAA10C35}"/>
    <cellStyle name="Cálculo 2_AQPNG_ORC_R01_2013_11_22(OBRA COMPLETA) 29112013-2" xfId="190" xr:uid="{ED2CF215-84EB-4169-94C3-BD4D41A5158E}"/>
    <cellStyle name="Cálculo 3" xfId="191" xr:uid="{69C46226-BF1C-4576-A28A-4259EC644D6F}"/>
    <cellStyle name="Cálculo 3 10" xfId="1221" xr:uid="{440C1185-8F7E-4769-BC4C-040ADA34CC27}"/>
    <cellStyle name="Cálculo 3 2" xfId="192" xr:uid="{23CBA069-5161-4EF8-B8BE-4BF789FB22EA}"/>
    <cellStyle name="Cálculo 3 2 2" xfId="939" xr:uid="{0ECED8B9-85F6-40F1-B505-2F0465558E50}"/>
    <cellStyle name="Cálculo 3 2 3" xfId="1025" xr:uid="{36979CAC-2F63-42BD-A9BD-29CBD4E23AA7}"/>
    <cellStyle name="Cálculo 3 2 4" xfId="921" xr:uid="{B05A8BC7-9B81-47D4-80FD-33FFAEE9CAF0}"/>
    <cellStyle name="Cálculo 3 2 5" xfId="1006" xr:uid="{6A5194CB-FC24-47F7-8D42-8C0B6782EDE4}"/>
    <cellStyle name="Cálculo 3 2 6" xfId="1030" xr:uid="{FABC100F-F027-4718-9E16-606423C1FCBA}"/>
    <cellStyle name="Cálculo 3 2 7" xfId="1145" xr:uid="{07880FDC-8F08-4AA9-9C2F-108A26FB3355}"/>
    <cellStyle name="Cálculo 3 2 8" xfId="1435" xr:uid="{EBC8431E-255F-4AEF-968B-6DB17BA2FB60}"/>
    <cellStyle name="Cálculo 3 2 9" xfId="1076" xr:uid="{C24CE02F-625A-4C92-90EA-988531267D72}"/>
    <cellStyle name="Cálculo 3 3" xfId="938" xr:uid="{8FECFC20-1CCE-4A43-B3FE-9A59F3F0305F}"/>
    <cellStyle name="Cálculo 3 4" xfId="996" xr:uid="{D6A1A19A-88FB-4B5A-9C2A-7DB3FD4538D8}"/>
    <cellStyle name="Cálculo 3 5" xfId="958" xr:uid="{1CD1CB0A-C5C2-4C6E-B965-6FCB7708D7C3}"/>
    <cellStyle name="Cálculo 3 6" xfId="984" xr:uid="{D60C7B12-2385-4F0E-901D-A875E4A5D6A2}"/>
    <cellStyle name="Cálculo 3 7" xfId="967" xr:uid="{6C314545-85AD-4C47-8A2F-8F9BB1A20C9B}"/>
    <cellStyle name="Cálculo 3 8" xfId="1146" xr:uid="{7B44B758-CEE0-498C-A95B-FFBB06084018}"/>
    <cellStyle name="Cálculo 3 9" xfId="1434" xr:uid="{25860E28-4099-4370-8D27-4BB140C56373}"/>
    <cellStyle name="Cálculo 3_CÁLCULO DE HORAS - tabela MARÇO 2014" xfId="193" xr:uid="{39BBD338-F075-4F71-8ADC-7FBC84EAF11C}"/>
    <cellStyle name="Cálculo 4" xfId="1462" xr:uid="{CCD5B499-EDB8-4AE0-8EFB-3F04D54A009E}"/>
    <cellStyle name="Cálculo 5" xfId="1490" xr:uid="{4CE5B029-8ED6-45F8-B9CD-131F6C3E576C}"/>
    <cellStyle name="Cálculo 6" xfId="1493" xr:uid="{318FE7DC-9BA0-4898-90BB-5C5D434C3BC4}"/>
    <cellStyle name="Cálculo 7" xfId="1492" xr:uid="{5383353A-536F-43FF-AD98-47FA07FD7B3D}"/>
    <cellStyle name="Cálculo 8" xfId="1494" xr:uid="{1BB3D0EE-AA9D-4497-911F-BC734F050F76}"/>
    <cellStyle name="Cálculo 9" xfId="1491" xr:uid="{21EE3AD0-FFAA-49B2-AFC1-A32A6BDE9BE6}"/>
    <cellStyle name="category" xfId="194" xr:uid="{C5F3938A-3EE1-4712-B56D-F1A283A317DF}"/>
    <cellStyle name="Célula de Verificação 2" xfId="195" xr:uid="{04BC1F08-2105-48E0-9067-84ABE51FA56F}"/>
    <cellStyle name="Célula de Verificação 3" xfId="196" xr:uid="{679E6B0D-CF81-4C8E-B7B8-FF5B5321F010}"/>
    <cellStyle name="Célula de Verificação 4" xfId="1463" xr:uid="{4284DA43-4AA7-4D85-872D-5856096C4DFC}"/>
    <cellStyle name="Célula Ligada" xfId="197" xr:uid="{BAC79B4F-855F-4CBD-AF2B-B35A35B06007}"/>
    <cellStyle name="Célula Ligada 2" xfId="198" xr:uid="{6ACECC25-FF5D-4CDF-9FB5-E449792A1FAE}"/>
    <cellStyle name="Célula Vinculada 2" xfId="199" xr:uid="{EBC89C7B-C512-49F7-B9D1-E3FD0E5C25E2}"/>
    <cellStyle name="Célula Vinculada 3" xfId="200" xr:uid="{A7238A8C-2C7B-40CA-83A8-FCDCEBE6DBBA}"/>
    <cellStyle name="Comma" xfId="201" xr:uid="{F96B07E5-DA52-47FA-8ADE-F371CBC84C73}"/>
    <cellStyle name="Comma [0]_aola" xfId="202" xr:uid="{7946818A-D536-4321-8478-89D1FE834AB1}"/>
    <cellStyle name="Comma_5 Series SW" xfId="203" xr:uid="{AC5F36B9-9CA3-4C5A-B165-01D2A35E7C7A}"/>
    <cellStyle name="Comma0" xfId="204" xr:uid="{9B5C59C0-188A-4C4D-8DCD-66A160168C2E}"/>
    <cellStyle name="Comma0 - Modelo1" xfId="205" xr:uid="{DBEAC5F8-57EB-4BCE-AC8F-11E3FD4D88DB}"/>
    <cellStyle name="Comma0 - Style1" xfId="206" xr:uid="{3A4055EF-CFCA-4B54-8195-435E9311720F}"/>
    <cellStyle name="Comma1 - Modelo2" xfId="207" xr:uid="{6F7B0657-C8BB-4BC2-AEF9-E8A40FB747D4}"/>
    <cellStyle name="Comma1 - Style2" xfId="208" xr:uid="{EA34F030-2593-43FA-812F-831C3C6D1C56}"/>
    <cellStyle name="Cor1" xfId="209" xr:uid="{C5E1587E-19AD-43F7-B8D6-FAFC6C3C6A93}"/>
    <cellStyle name="Cor1 2" xfId="210" xr:uid="{B4B81B20-76DB-4FCB-9B0D-5BE96588C525}"/>
    <cellStyle name="Cor2" xfId="211" xr:uid="{30F34B06-6AD6-46DA-AD8E-BCC5885572F7}"/>
    <cellStyle name="Cor2 2" xfId="212" xr:uid="{747E4940-F0C9-4FE3-9EC8-CAA474DD9DAB}"/>
    <cellStyle name="Cor3" xfId="213" xr:uid="{B4E7962A-8273-4263-BEE0-9304CEE96F63}"/>
    <cellStyle name="Cor3 2" xfId="214" xr:uid="{5B6B32E8-F60C-4A72-AF16-9356DE8B4D08}"/>
    <cellStyle name="Cor4" xfId="215" xr:uid="{7E2EE2E6-24BC-4250-961E-6E8959B38AAA}"/>
    <cellStyle name="Cor4 2" xfId="216" xr:uid="{950698D0-6055-4F5D-9930-7B3FFC5FFA49}"/>
    <cellStyle name="Cor5" xfId="217" xr:uid="{30A3904E-4644-4E1A-B9D8-AEDB29C7AA32}"/>
    <cellStyle name="Cor5 2" xfId="218" xr:uid="{DB817F22-E207-422C-BF1A-4650BD950EFA}"/>
    <cellStyle name="Cor6" xfId="219" xr:uid="{7CC7C9DE-34CE-4AD3-BC57-7E1E0EF15C24}"/>
    <cellStyle name="Cor6 2" xfId="220" xr:uid="{55866A88-4711-4DAB-88A7-EF1C13A21F9F}"/>
    <cellStyle name="Correcto" xfId="221" xr:uid="{A14F7A64-FE97-47B2-A2DB-33126EAF5D9E}"/>
    <cellStyle name="Correcto 2" xfId="222" xr:uid="{CDB90861-5518-4CEE-A84A-F6646080FF71}"/>
    <cellStyle name="Currency" xfId="223" xr:uid="{4BD55435-8CE5-407B-8A52-ED1C8F9C4551}"/>
    <cellStyle name="Currency $" xfId="224" xr:uid="{F11A4F76-1664-464E-AE26-123241BD2C26}"/>
    <cellStyle name="Currency [0]_1995" xfId="225" xr:uid="{BB2E1035-CD9F-48D9-B17B-6D5EE5936463}"/>
    <cellStyle name="Currency_1995" xfId="226" xr:uid="{7A8AD5F4-D94A-4009-9E98-30604459B69E}"/>
    <cellStyle name="Currency0" xfId="227" xr:uid="{9AF37959-5B8E-413A-B62D-DD88EEFA3BDA}"/>
    <cellStyle name="Date" xfId="228" xr:uid="{2A610C9F-D504-48F8-93B7-55F78BE96FFB}"/>
    <cellStyle name="Dia" xfId="229" xr:uid="{9E9F0174-565A-40DC-8870-1ED6E50C68B9}"/>
    <cellStyle name="Encabez1" xfId="230" xr:uid="{733B8989-F295-4209-9EF4-4A8FE3F5FD7A}"/>
    <cellStyle name="Encabez2" xfId="231" xr:uid="{305EC303-899E-4499-91F8-900F6C315957}"/>
    <cellStyle name="Ênfase1 2" xfId="232" xr:uid="{BDE0C1BB-70FB-4232-8705-F453E0020882}"/>
    <cellStyle name="Ênfase1 3" xfId="233" xr:uid="{7C6F1423-DE16-452B-857F-8E484D6C9491}"/>
    <cellStyle name="Ênfase1 4" xfId="1464" xr:uid="{8BA7D588-8F40-478C-8498-DE055D86F60D}"/>
    <cellStyle name="Ênfase2 2" xfId="234" xr:uid="{88C947F4-CF0D-4AD0-B043-EB8B2045DF69}"/>
    <cellStyle name="Ênfase2 3" xfId="235" xr:uid="{E5C2EDC2-0345-4374-B082-A8E771D813C5}"/>
    <cellStyle name="Ênfase2 4" xfId="1465" xr:uid="{D9541632-C8B4-462A-9B6A-AF331B0D8082}"/>
    <cellStyle name="Ênfase3 2" xfId="236" xr:uid="{F3C9A556-37FB-4711-BABA-49C29A0E9DB5}"/>
    <cellStyle name="Ênfase3 3" xfId="237" xr:uid="{29BA8F20-07BE-4194-A49D-8426DA5BA843}"/>
    <cellStyle name="Ênfase3 4" xfId="1466" xr:uid="{F53C266E-9C0E-4B09-8B8C-75D922538BFA}"/>
    <cellStyle name="Ênfase4 2" xfId="238" xr:uid="{963547EA-3781-40D0-B563-F8F771E86905}"/>
    <cellStyle name="Ênfase4 3" xfId="239" xr:uid="{A36A7D8E-2A46-4CEC-9E03-1175F54DC448}"/>
    <cellStyle name="Ênfase4 4" xfId="1467" xr:uid="{B5C5A73D-85A7-4E21-9424-703631983677}"/>
    <cellStyle name="Ênfase5 2" xfId="240" xr:uid="{9AD96E40-2FF6-4795-9C38-30B470CE95E9}"/>
    <cellStyle name="Ênfase5 3" xfId="241" xr:uid="{6DF50D67-9647-4996-B4CA-76E63D49EF54}"/>
    <cellStyle name="Ênfase5 4" xfId="1468" xr:uid="{833D7F5F-AD7F-49CE-A284-3D8FD8B3AA97}"/>
    <cellStyle name="Ênfase6 2" xfId="242" xr:uid="{97B337C4-6A2A-4B0F-945B-2238B78E63C0}"/>
    <cellStyle name="Ênfase6 3" xfId="243" xr:uid="{78B81BB6-2950-4AC5-8D48-D311A869D914}"/>
    <cellStyle name="Ênfase6 4" xfId="1469" xr:uid="{A54C5110-BE7A-4C02-8CA8-4B1AF6035D48}"/>
    <cellStyle name="Entrada 10" xfId="1487" xr:uid="{8E0CD641-3348-44F1-9A0A-E7B395B702DA}"/>
    <cellStyle name="Entrada 2" xfId="244" xr:uid="{B91A198C-5001-44D9-B758-13117CFBC5A7}"/>
    <cellStyle name="Entrada 2 10" xfId="1060" xr:uid="{CE508F0F-B865-41D4-9A48-FD70F38FEDFC}"/>
    <cellStyle name="Entrada 2 11" xfId="1138" xr:uid="{2805AAB6-8F69-4CCB-8250-FCE37634021E}"/>
    <cellStyle name="Entrada 2 12" xfId="1409" xr:uid="{2CBBFB94-76DF-4CCA-A15D-C1D2E1B42D33}"/>
    <cellStyle name="Entrada 2 13" xfId="1194" xr:uid="{D57558BA-A66F-4071-8669-19E0484F8F90}"/>
    <cellStyle name="Entrada 2 2" xfId="245" xr:uid="{FEE954DD-AB38-467F-8810-B2EDD8BBFE74}"/>
    <cellStyle name="Entrada 2 2 10" xfId="1422" xr:uid="{B505C6DC-6B6E-47DE-B421-9D01CF09B98E}"/>
    <cellStyle name="Entrada 2 2 2" xfId="246" xr:uid="{EDD2E18C-3FE1-4250-B9EC-9969FABDA971}"/>
    <cellStyle name="Entrada 2 2 2 2" xfId="947" xr:uid="{19C7972E-2BA9-4957-B924-6F0CB2EE1016}"/>
    <cellStyle name="Entrada 2 2 2 3" xfId="993" xr:uid="{0B1E26C9-72EC-431F-A8CB-D0B23F9E8852}"/>
    <cellStyle name="Entrada 2 2 2 4" xfId="962" xr:uid="{11ED9FF9-4C0B-46A4-8E6B-CA4578944703}"/>
    <cellStyle name="Entrada 2 2 2 5" xfId="928" xr:uid="{386C2543-F7EC-4680-BD3B-47252502AF48}"/>
    <cellStyle name="Entrada 2 2 2 6" xfId="1013" xr:uid="{FBA7AB69-E024-40A6-A2D5-4D0F39916895}"/>
    <cellStyle name="Entrada 2 2 2 7" xfId="1136" xr:uid="{9B125A70-A6D1-4881-9451-CE1C31B32168}"/>
    <cellStyle name="Entrada 2 2 2 8" xfId="1432" xr:uid="{15BA4312-A491-4BB2-9E7C-EFAEB0E1ECA3}"/>
    <cellStyle name="Entrada 2 2 2 9" xfId="1068" xr:uid="{29A4C6D3-82D7-4BBB-8670-3B23E3D7B41D}"/>
    <cellStyle name="Entrada 2 2 3" xfId="946" xr:uid="{DCB400D9-848F-49F8-857C-001306DADE13}"/>
    <cellStyle name="Entrada 2 2 4" xfId="994" xr:uid="{754A4141-94BF-47C4-A56D-DB5E54CC2D40}"/>
    <cellStyle name="Entrada 2 2 5" xfId="961" xr:uid="{F6DEAB5F-10AB-47C6-BD91-8D606200FA0C}"/>
    <cellStyle name="Entrada 2 2 6" xfId="983" xr:uid="{C10E0550-351D-49ED-B431-8D4A44D78E7C}"/>
    <cellStyle name="Entrada 2 2 7" xfId="1014" xr:uid="{7E265029-E067-4ED6-81A4-446715A83074}"/>
    <cellStyle name="Entrada 2 2 8" xfId="1137" xr:uid="{9E7A3825-F780-458B-BA2C-0F94A4E099F6}"/>
    <cellStyle name="Entrada 2 2 9" xfId="1408" xr:uid="{A4601EB7-2A53-49AF-8E43-A6246B77378F}"/>
    <cellStyle name="Entrada 2 2_CÁLCULO DE HORAS - tabela MARÇO 2014" xfId="247" xr:uid="{3FFFABB8-7617-41F3-92C1-761DC6C8698F}"/>
    <cellStyle name="Entrada 2 3" xfId="248" xr:uid="{EC7E968B-55A5-4FCA-8692-74DACB72EC9A}"/>
    <cellStyle name="Entrada 2 3 10" xfId="1067" xr:uid="{2F39B56A-0908-4EEA-B43B-87078730DE6A}"/>
    <cellStyle name="Entrada 2 3 2" xfId="249" xr:uid="{FA657FAD-C458-45B4-B724-982C1A795A87}"/>
    <cellStyle name="Entrada 2 3 2 2" xfId="949" xr:uid="{88B78523-5F24-4F86-B4F9-E1318E7982EF}"/>
    <cellStyle name="Entrada 2 3 2 3" xfId="992" xr:uid="{CD882F2B-7831-47D0-8B91-5FC7E35C70CA}"/>
    <cellStyle name="Entrada 2 3 2 4" xfId="1008" xr:uid="{C1405A87-0542-494D-9E4D-67B1F9F0C3C0}"/>
    <cellStyle name="Entrada 2 3 2 5" xfId="982" xr:uid="{9CB1755C-D1BC-4B0D-B4BC-D6FDEE0BB1B2}"/>
    <cellStyle name="Entrada 2 3 2 6" xfId="968" xr:uid="{233C1516-71BE-43A4-98A3-1754A44A1AC0}"/>
    <cellStyle name="Entrada 2 3 2 7" xfId="1134" xr:uid="{C2342079-A153-405E-9F17-04C7DEEE65CA}"/>
    <cellStyle name="Entrada 2 3 2 8" xfId="1433" xr:uid="{E9CC17CF-FAAB-48E1-AC5A-A315E6AE0A4F}"/>
    <cellStyle name="Entrada 2 3 2 9" xfId="1193" xr:uid="{DE7F79ED-FAFB-430C-9A3D-130E1106C3E2}"/>
    <cellStyle name="Entrada 2 3 3" xfId="948" xr:uid="{8FA06751-4D59-4B22-BD2B-F78006C08CB2}"/>
    <cellStyle name="Entrada 2 3 4" xfId="1024" xr:uid="{32B602EE-264E-4C66-A8A5-7B19BB495BAA}"/>
    <cellStyle name="Entrada 2 3 5" xfId="922" xr:uid="{59915940-B81B-4B68-946D-36459894065B}"/>
    <cellStyle name="Entrada 2 3 6" xfId="1005" xr:uid="{901BC61A-9209-4956-B35C-4821D039CF64}"/>
    <cellStyle name="Entrada 2 3 7" xfId="930" xr:uid="{2436EFA1-6880-4E7C-9D99-38CC8CF9C9C0}"/>
    <cellStyle name="Entrada 2 3 8" xfId="1135" xr:uid="{C568893F-C6F6-414A-8796-23B0CC4D0B10}"/>
    <cellStyle name="Entrada 2 3 9" xfId="1407" xr:uid="{70839BE7-561F-49EC-A11F-D9C4A44B4E3A}"/>
    <cellStyle name="Entrada 2 3_CÁLCULO DE HORAS - tabela MARÇO 2014" xfId="250" xr:uid="{CE7808EC-C865-44F7-B58E-D7406D2E3F83}"/>
    <cellStyle name="Entrada 2 4" xfId="251" xr:uid="{D94F9B2C-59A4-4292-9B37-69468F8361C4}"/>
    <cellStyle name="Entrada 2 4 2" xfId="950" xr:uid="{A734F527-D948-4008-A78D-5D5C76AE1331}"/>
    <cellStyle name="Entrada 2 4 3" xfId="991" xr:uid="{C2463139-30C4-4E25-9BA1-0330285C2B2C}"/>
    <cellStyle name="Entrada 2 4 4" xfId="963" xr:uid="{2CA51E5D-FBC0-4B81-B424-56FCF7B07E98}"/>
    <cellStyle name="Entrada 2 4 5" xfId="981" xr:uid="{C0D8C082-AE12-4593-BC51-2192B39D8A85}"/>
    <cellStyle name="Entrada 2 4 6" xfId="1003" xr:uid="{9EE39560-4514-4743-9638-2150F9206C23}"/>
    <cellStyle name="Entrada 2 4 7" xfId="1133" xr:uid="{A650477A-5CE6-49E3-95B9-40201D0138F4}"/>
    <cellStyle name="Entrada 2 4 8" xfId="1406" xr:uid="{C0679465-E3C9-43EB-90BA-1F359C60C0AF}"/>
    <cellStyle name="Entrada 2 4 9" xfId="1066" xr:uid="{A8D91595-60B2-4950-83BA-52032CFB6FB7}"/>
    <cellStyle name="Entrada 2 5" xfId="945" xr:uid="{07F70E2B-385B-431A-8193-5E7757560AEA}"/>
    <cellStyle name="Entrada 2 6" xfId="995" xr:uid="{5DC2D7A0-CDED-4A69-A721-F86D7772DACF}"/>
    <cellStyle name="Entrada 2 7" xfId="960" xr:uid="{AEAFFD8C-5A15-4F8E-BF78-D7648E64D64C}"/>
    <cellStyle name="Entrada 2 8" xfId="929" xr:uid="{24A180E5-83C7-4E13-9219-4F77FFA9E269}"/>
    <cellStyle name="Entrada 2 9" xfId="1002" xr:uid="{596444E2-9A93-4A50-80EB-DF515A3C9930}"/>
    <cellStyle name="Entrada 2_AQPNG_ORC_R01_2013_11_22(OBRA COMPLETA) 29112013-2" xfId="252" xr:uid="{588B4CB1-2EFE-43F1-9F40-8CC572E99630}"/>
    <cellStyle name="Entrada 3" xfId="253" xr:uid="{451891B1-2BA4-49B0-987E-D33A0B761E43}"/>
    <cellStyle name="Entrada 3 10" xfId="1192" xr:uid="{D0956E15-CB48-4D02-B814-DCFF9B126879}"/>
    <cellStyle name="Entrada 3 2" xfId="254" xr:uid="{F152A876-501A-42C7-B3D8-071F12755515}"/>
    <cellStyle name="Entrada 3 2 2" xfId="952" xr:uid="{DF3DDDDB-8EEA-4C07-B378-415A24050941}"/>
    <cellStyle name="Entrada 3 2 3" xfId="989" xr:uid="{1833B3AB-373B-44B1-BA59-383196F80E5B}"/>
    <cellStyle name="Entrada 3 2 4" xfId="964" xr:uid="{02AA47DC-CB01-4A35-9A01-B3C70799025D}"/>
    <cellStyle name="Entrada 3 2 5" xfId="979" xr:uid="{D4B6FA0D-2DA6-4C1B-ABDC-407D8C6B17D3}"/>
    <cellStyle name="Entrada 3 2 6" xfId="1004" xr:uid="{129FF64A-6149-44FC-BBE0-CB0E87E0B939}"/>
    <cellStyle name="Entrada 3 2 7" xfId="1131" xr:uid="{B350B174-166A-40DA-A30B-0122F18142B4}"/>
    <cellStyle name="Entrada 3 2 8" xfId="1431" xr:uid="{1BFF6569-A6AF-4FDE-9EF5-F908EA7A32FC}"/>
    <cellStyle name="Entrada 3 2 9" xfId="1423" xr:uid="{7A61222A-0FB8-4ECB-BC4C-23EEEA51F89F}"/>
    <cellStyle name="Entrada 3 3" xfId="951" xr:uid="{27AAB26E-D651-40C2-A788-A4499EEBE9FB}"/>
    <cellStyle name="Entrada 3 4" xfId="990" xr:uid="{B50F69EA-2DB9-417E-9420-516DDE9C88D3}"/>
    <cellStyle name="Entrada 3 5" xfId="1009" xr:uid="{55D31440-2D09-4634-8BEE-67D4356B4C72}"/>
    <cellStyle name="Entrada 3 6" xfId="980" xr:uid="{BD95E023-E6A2-4095-9B21-24D40E1E4BE3}"/>
    <cellStyle name="Entrada 3 7" xfId="969" xr:uid="{F9411E12-DA25-472A-82EE-4B9289458D1B}"/>
    <cellStyle name="Entrada 3 8" xfId="1132" xr:uid="{FFD90580-0309-43BF-B9A8-88FEB0468656}"/>
    <cellStyle name="Entrada 3 9" xfId="1405" xr:uid="{256C440B-0395-4D04-8841-308A723F677F}"/>
    <cellStyle name="Entrada 3_CÁLCULO DE HORAS - tabela MARÇO 2014" xfId="255" xr:uid="{2C7CF30D-F5DB-4407-9FF4-1A4C8FEC64E0}"/>
    <cellStyle name="Entrada 4" xfId="1470" xr:uid="{2CA2FF63-EBEA-4775-B9F1-4BC3C9D76F40}"/>
    <cellStyle name="Entrada 5" xfId="1495" xr:uid="{688179AF-4978-40E7-A17E-EAA2108AE0EA}"/>
    <cellStyle name="Entrada 6" xfId="1488" xr:uid="{7BB232D2-8E4B-494A-BAFD-461F91693CBC}"/>
    <cellStyle name="Entrada 7" xfId="1497" xr:uid="{96764FC2-EEFB-4B41-9B26-DD8769F03D89}"/>
    <cellStyle name="Entrada 8" xfId="1489" xr:uid="{5E4D1F24-B0C9-47BD-953D-E88137D77A87}"/>
    <cellStyle name="Entrada 9" xfId="1498" xr:uid="{68F6ABF9-41E9-482D-9313-D5D8DD0F42B1}"/>
    <cellStyle name="ESPECM" xfId="256" xr:uid="{75334FC2-4482-47CB-B4A7-CE4CE277DA97}"/>
    <cellStyle name="ESPECM 2" xfId="762" xr:uid="{0879A1DA-3EB7-4CFA-9177-87E0A2DBF819}"/>
    <cellStyle name="Estilo 1" xfId="257" xr:uid="{C1A819EC-7D8E-4927-B7BB-3B584745C3DF}"/>
    <cellStyle name="Estilo 1 2" xfId="258" xr:uid="{F47C93B1-73C1-4B00-9CBE-7C3CD36F47E2}"/>
    <cellStyle name="Estilo 1_AQPNG_ORC_R01_2013_11_22(OBRA COMPLETA) 29112013-2" xfId="259" xr:uid="{56711EA0-5D91-4B4E-9D2E-CBCE376EDD94}"/>
    <cellStyle name="Euro" xfId="260" xr:uid="{BDEC45DB-9508-4921-B909-9B3E80DB5530}"/>
    <cellStyle name="Excel Built-in Comma" xfId="261" xr:uid="{36AB9C25-5A9B-4456-B3BA-261E158215EC}"/>
    <cellStyle name="Excel Built-in Comma 2" xfId="262" xr:uid="{483CE4D8-544F-41A3-92CD-4A962DECA63C}"/>
    <cellStyle name="Excel Built-in Comma 2 2" xfId="263" xr:uid="{36A8AA37-8B99-4696-A850-1CA630D6E93E}"/>
    <cellStyle name="Excel Built-in Comma 3" xfId="264" xr:uid="{55E14718-AAE1-4DA6-B0A3-0B80F358F026}"/>
    <cellStyle name="Excel Built-in Comma 4" xfId="265" xr:uid="{D86C4973-E228-4424-A2B9-D1BC32D0D14D}"/>
    <cellStyle name="Excel Built-in Comma 5" xfId="266" xr:uid="{4C180460-05AD-4165-ABC3-B0379A816FB1}"/>
    <cellStyle name="Excel Built-in Normal" xfId="267" xr:uid="{11FC5019-B429-44D6-A067-5CF4C7BC8136}"/>
    <cellStyle name="Excel Built-in Normal 2" xfId="268" xr:uid="{1C435E30-034E-4268-98DA-E0AB0F2A4B49}"/>
    <cellStyle name="Excel Built-in Normal 2 2" xfId="269" xr:uid="{48C7F837-8E16-4211-8169-7586A27E17C6}"/>
    <cellStyle name="Excel Built-in Normal 3" xfId="270" xr:uid="{49819784-9C2F-49D6-A3AC-ACAD24C91230}"/>
    <cellStyle name="Excel Built-in Normal 4" xfId="271" xr:uid="{8090CCB3-8E65-406A-ADBF-AB00B724DA76}"/>
    <cellStyle name="Excel Built-in Normal 5" xfId="272" xr:uid="{1819A5B5-E36C-42C8-B30E-AB904BC6EFFF}"/>
    <cellStyle name="Excel Built-in Normal_Planilha RETROFIT PALÁCIO - VRF  DEZEMBRO  2013 CRONOGRAMA 15 MESES _ R02 - 2" xfId="273" xr:uid="{944E9C4D-7428-4C77-9489-070BBB9535FD}"/>
    <cellStyle name="F2" xfId="274" xr:uid="{13FD6E6B-26F9-46D4-9FB3-EB2734EC995D}"/>
    <cellStyle name="F3" xfId="275" xr:uid="{6B68E0B3-7A63-4208-993B-286E97EC9F7C}"/>
    <cellStyle name="F4" xfId="276" xr:uid="{9F1ECAFB-215A-4EF9-AD21-A6908836F356}"/>
    <cellStyle name="F5" xfId="277" xr:uid="{EBA1D2A0-3FA0-4ED8-BAD7-1D2B3BDDCBAA}"/>
    <cellStyle name="F6" xfId="278" xr:uid="{D6E2D51B-F31A-4A36-A8A0-17B4F44C7F33}"/>
    <cellStyle name="F7" xfId="279" xr:uid="{A5144D86-0FBC-4909-8FAD-E34FD1567B3E}"/>
    <cellStyle name="F8" xfId="280" xr:uid="{46389682-2286-4FAD-83D9-62B0969B623E}"/>
    <cellStyle name="Fijo" xfId="281" xr:uid="{DCED7C7D-518B-46EC-8F1D-FE397BBD8B4F}"/>
    <cellStyle name="Financiero" xfId="282" xr:uid="{7DFFC0D0-030F-4D60-AAEE-4D2372CFE7B0}"/>
    <cellStyle name="Fixed" xfId="283" xr:uid="{74218D16-40AE-4940-B513-E3AE55AED1DD}"/>
    <cellStyle name="Followed Hyperlink" xfId="284" xr:uid="{04E693DE-4201-494E-BF66-9C2F7C30E613}"/>
    <cellStyle name="Grey" xfId="285" xr:uid="{7AC1DE09-9A25-43AB-B448-F1A1BD8B8795}"/>
    <cellStyle name="HEADER" xfId="286" xr:uid="{16E54239-5C09-4417-8859-C4D2BB316F70}"/>
    <cellStyle name="Heading 1" xfId="287" xr:uid="{B7BF20E1-83B5-43DF-BBD6-02E7538D275E}"/>
    <cellStyle name="Heading 2" xfId="288" xr:uid="{1E1C5326-70AC-4ADB-8CFF-A63EDEF7C991}"/>
    <cellStyle name="Hiperlink 2" xfId="289" xr:uid="{CA87746F-78DC-4294-8B8F-0D6C428CFCDA}"/>
    <cellStyle name="Incorrecto" xfId="290" xr:uid="{9DA8082B-75EB-48A7-B1D5-22D31E594E83}"/>
    <cellStyle name="Incorrecto 2" xfId="291" xr:uid="{9F1A5ACB-4672-4077-A92C-74F0ED357CC5}"/>
    <cellStyle name="Incorreto 2" xfId="292" xr:uid="{52FC3929-BD06-4FF3-A05C-31CABFFA3D16}"/>
    <cellStyle name="Incorreto 3" xfId="293" xr:uid="{BDE311B8-7DF7-4DED-B532-C01081A6817B}"/>
    <cellStyle name="Input [yellow]" xfId="294" xr:uid="{6A7936F0-7693-479B-8E5D-D9284B59467F}"/>
    <cellStyle name="Input [yellow] 2" xfId="959" xr:uid="{689735B9-9E73-40B4-BE30-7007A9604907}"/>
    <cellStyle name="Input [yellow] 3" xfId="1022" xr:uid="{A455057D-ACC8-4D96-875A-A658461394AA}"/>
    <cellStyle name="Input [yellow] 4" xfId="923" xr:uid="{44EB25AE-9587-4B2B-A9C7-BCF56DC87D0D}"/>
    <cellStyle name="Input [yellow] 5" xfId="1028" xr:uid="{4948A9D6-83D9-4C8A-BDCF-A84F818A5D3D}"/>
    <cellStyle name="Input [yellow] 6" xfId="931" xr:uid="{FEA1E9AA-6914-4D89-A2F4-C4DC09EF91C0}"/>
    <cellStyle name="Input [yellow] 7" xfId="1079" xr:uid="{0FC56BE2-8629-4261-BC52-6FD160B1FDCB}"/>
    <cellStyle name="Input [yellow] 8" xfId="1421" xr:uid="{1E50B7FD-AD79-42FB-81FD-4DCF3D382B6D}"/>
    <cellStyle name="Millares [0]_10 AVERIAS MASIVAS + ANT" xfId="295" xr:uid="{D934209B-DF92-4539-896B-07AF40E36BC1}"/>
    <cellStyle name="Millares_10 AVERIAS MASIVAS + ANT" xfId="296" xr:uid="{3F782213-8F1A-408B-B0E2-93A54F9B29A9}"/>
    <cellStyle name="Model" xfId="297" xr:uid="{C68A8D2E-FF75-47ED-AFB4-68275E9C47C6}"/>
    <cellStyle name="Moeda 10" xfId="299" xr:uid="{5EC2B9EF-7BAB-42E1-B75C-B96F82C33E6B}"/>
    <cellStyle name="Moeda 10 2" xfId="764" xr:uid="{DD260027-65EE-4E71-92B6-7A761FC3515F}"/>
    <cellStyle name="Moeda 10 2 2" xfId="1260" xr:uid="{A1D8DE91-039F-471C-8EBC-0B524CA2C22D}"/>
    <cellStyle name="Moeda 10 3" xfId="1070" xr:uid="{EB3D274D-DAD3-4BBE-953F-2097B7A8F52C}"/>
    <cellStyle name="Moeda 11" xfId="300" xr:uid="{E0745773-D130-4A63-A4E8-E77C0312B79A}"/>
    <cellStyle name="Moeda 11 2" xfId="765" xr:uid="{C729122B-84A1-4C8C-8E9A-F6C27B037448}"/>
    <cellStyle name="Moeda 11 2 2" xfId="1261" xr:uid="{C9634D68-2D38-4D86-9A41-947D1A646F09}"/>
    <cellStyle name="Moeda 11 3" xfId="1071" xr:uid="{1CE8B840-0E93-477D-A5C4-1513F6D066E0}"/>
    <cellStyle name="Moeda 12" xfId="301" xr:uid="{7165EFF4-7CAD-4962-A49B-7E6B17A3D935}"/>
    <cellStyle name="Moeda 12 2" xfId="766" xr:uid="{D8BB6D70-6A6C-4253-AF56-86CFD13FD99A}"/>
    <cellStyle name="Moeda 12 2 2" xfId="1262" xr:uid="{E3D83774-4907-462C-8BA0-62BCD5A8C3C1}"/>
    <cellStyle name="Moeda 12 3" xfId="1072" xr:uid="{1D9C5FA4-3D4C-4CF4-BA6A-311FC589B439}"/>
    <cellStyle name="Moeda 13" xfId="763" xr:uid="{AEA4C935-1363-4B44-B709-F03DCE36C902}"/>
    <cellStyle name="Moeda 13 2" xfId="1259" xr:uid="{2DF1F50E-3000-4C93-95EA-3678D9102F04}"/>
    <cellStyle name="Moeda 14" xfId="298" xr:uid="{D5CFF896-40D2-4B79-A58B-24FFBCB3E39F}"/>
    <cellStyle name="Moeda 15" xfId="1069" xr:uid="{4AB8F916-0274-4F69-81AD-39E824008F8C}"/>
    <cellStyle name="Moeda 16" xfId="1471" xr:uid="{5FC05C1E-DD07-4FD3-A28E-13106C2CF00A}"/>
    <cellStyle name="Moeda 17" xfId="1542" xr:uid="{AAD03D8A-6D75-45CE-AAC3-E88FA21AD0AF}"/>
    <cellStyle name="Moeda 2" xfId="302" xr:uid="{4D3A60F0-7E56-41D2-859A-B38FA7A62835}"/>
    <cellStyle name="Moeda 2 2" xfId="303" xr:uid="{98E03A6A-4B1C-4F9C-BC50-899D1120A772}"/>
    <cellStyle name="Moeda 2 2 2" xfId="304" xr:uid="{D87ED588-02DE-454C-B153-3B170C93D595}"/>
    <cellStyle name="Moeda 2 2 2 2" xfId="767" xr:uid="{CA9C5E7C-1BDE-4323-9F11-C261099ED1CE}"/>
    <cellStyle name="Moeda 2 2 2 2 2" xfId="1263" xr:uid="{14665597-0DFC-4D0D-8542-F48A1CD9AA86}"/>
    <cellStyle name="Moeda 2 2 2 3" xfId="1073" xr:uid="{5C3A4CB0-1B05-4590-AB9E-1E15F62AB518}"/>
    <cellStyle name="Moeda 2 2 3" xfId="305" xr:uid="{E8BE144B-CCC7-4386-AC17-0F546D0DBE08}"/>
    <cellStyle name="Moeda 2 2 3 2" xfId="768" xr:uid="{AAF8CCA1-A4A0-4027-9E48-3B217520D7BC}"/>
    <cellStyle name="Moeda 2 2 3 2 2" xfId="1264" xr:uid="{9A4AB3CE-A47E-4B78-A6F0-92862377D30F}"/>
    <cellStyle name="Moeda 2 2 3 3" xfId="1074" xr:uid="{FEB229E2-50B1-4B1A-9100-92453B5A87FB}"/>
    <cellStyle name="Moeda 2 2 4" xfId="306" xr:uid="{0F7EE52C-1E40-4B96-AC55-6B6B632DB6A6}"/>
    <cellStyle name="Moeda 2 2_AQPNG_ORC_R01_2013_11_22(OBRA COMPLETA) 29112013-2" xfId="307" xr:uid="{7CE3636B-3D31-4AA1-880C-3A05CDBDB62C}"/>
    <cellStyle name="Moeda 2 3" xfId="308" xr:uid="{717AA1D3-8CFE-4FCB-A94A-7511BBC3D3C3}"/>
    <cellStyle name="Moeda 2 3 2" xfId="309" xr:uid="{6A050A04-BE2E-41F3-B1A1-D4F7E080EF00}"/>
    <cellStyle name="Moeda 2 3_AQPNG_ORC_R01_2013_11_22(OBRA COMPLETA) 29112013-2" xfId="310" xr:uid="{815F4904-9BC4-4CD5-9256-7C29CE3E338E}"/>
    <cellStyle name="Moeda 2 4" xfId="311" xr:uid="{E990EDB6-9DBF-4BED-A526-075790CA0995}"/>
    <cellStyle name="Moeda 2 4 2" xfId="769" xr:uid="{9BBC92E5-84E2-452A-9610-596BF7621D83}"/>
    <cellStyle name="Moeda 2 4 2 2" xfId="1265" xr:uid="{E025506B-84AF-48F8-A542-85CD41E19C93}"/>
    <cellStyle name="Moeda 2 4 3" xfId="1075" xr:uid="{45110F56-280D-45CA-9B2E-F6E47BD25E84}"/>
    <cellStyle name="Moeda 2 5" xfId="312" xr:uid="{CF36DA23-1E1E-4D1F-9452-A8FDBE22C2D6}"/>
    <cellStyle name="Moeda 2_AQPNG_ORC_R01_2013_11_22(OBRA COMPLETA) 29112013-2" xfId="313" xr:uid="{00A08C3D-2FC0-4178-B40C-468BAAD515F5}"/>
    <cellStyle name="Moeda 3" xfId="314" xr:uid="{9E577AE0-BAC1-4E81-ACE1-5F6F573673BC}"/>
    <cellStyle name="Moeda 3 2" xfId="315" xr:uid="{B6B3CEE8-ABCA-470A-B775-79A4F63C4CDC}"/>
    <cellStyle name="Moeda 3 2 2" xfId="316" xr:uid="{25C432B5-608E-49C9-AFB8-F6FF5E209666}"/>
    <cellStyle name="Moeda 3 2 2 2" xfId="770" xr:uid="{839A7B7A-6710-436A-B62D-D5168B07EE98}"/>
    <cellStyle name="Moeda 3 2 2 2 2" xfId="1266" xr:uid="{8D9B76E4-5154-496C-B0C6-4ABEE23F6C92}"/>
    <cellStyle name="Moeda 3 2 2 3" xfId="1078" xr:uid="{E59D14D0-9664-4185-AA42-82D0529038B6}"/>
    <cellStyle name="Moeda 3 2_AQPNG_ORC_R01_2013_11_22(OBRA COMPLETA) 29112013-2" xfId="317" xr:uid="{60FA3830-5FF4-412C-95BE-A9FF73746D2C}"/>
    <cellStyle name="Moeda 3 3" xfId="318" xr:uid="{0C0F1879-479C-4FB5-A388-3FF93DFBDF7D}"/>
    <cellStyle name="Moeda 3 3 2" xfId="319" xr:uid="{C1E35A54-48E0-4B9B-9D93-B1CF3C8F357A}"/>
    <cellStyle name="Moeda 3 3 2 2" xfId="771" xr:uid="{5DF11C17-85BC-45EE-82F8-FE74065FAEF9}"/>
    <cellStyle name="Moeda 3 3 2 2 2" xfId="1267" xr:uid="{95855FCD-D381-421C-906B-8DDA83E535ED}"/>
    <cellStyle name="Moeda 3 3 2 3" xfId="1080" xr:uid="{124FAF82-CE09-4E53-AFB5-68883A72B101}"/>
    <cellStyle name="Moeda 3 3_AQPNG_ORC_R01_2013_11_22(OBRA COMPLETA) 29112013-2" xfId="320" xr:uid="{10A49CDA-5E1D-4D26-87A6-2946429B7821}"/>
    <cellStyle name="Moeda 3 4" xfId="321" xr:uid="{3F060098-CA97-4D94-8C3F-74CAD06DD20D}"/>
    <cellStyle name="Moeda 3 4 2" xfId="772" xr:uid="{A83485EC-2ADE-4F7E-8C89-817070EE5E5D}"/>
    <cellStyle name="Moeda 3 4 2 2" xfId="1268" xr:uid="{2DCDBF8F-D9E1-4BE7-B59F-1ABAE9532FC7}"/>
    <cellStyle name="Moeda 3 4 3" xfId="1081" xr:uid="{33573D71-923E-4F07-8CA9-C77C99DA529D}"/>
    <cellStyle name="Moeda 3_AQPNG_ORC_R01_2013_11_22(OBRA COMPLETA) 29112013-2" xfId="322" xr:uid="{C8B885D7-14B0-4170-8E47-F53D86F2F444}"/>
    <cellStyle name="Moeda 4" xfId="323" xr:uid="{27167FE1-0AF4-4C03-BF13-15306FBE79C8}"/>
    <cellStyle name="Moeda 4 2" xfId="324" xr:uid="{DF310976-D061-4DC7-9536-4A00259A9191}"/>
    <cellStyle name="Moeda 4 2 2" xfId="325" xr:uid="{EAB61270-6A39-4AA3-A9FA-D46568E87813}"/>
    <cellStyle name="Moeda 4 2 2 2" xfId="326" xr:uid="{EF86CAAD-4537-41B7-A87D-743A62166DBC}"/>
    <cellStyle name="Moeda 4 2 2 2 2" xfId="774" xr:uid="{C289AE6B-F4A5-4C43-BBA8-5AE4525E9723}"/>
    <cellStyle name="Moeda 4 2 2 2 2 2" xfId="1270" xr:uid="{33237F20-810D-443C-B312-90B6FEFC3AF0}"/>
    <cellStyle name="Moeda 4 2 2 2 3" xfId="1085" xr:uid="{E3B0C9DB-4671-4BDF-B057-68A3FAA18321}"/>
    <cellStyle name="Moeda 4 2 2 3" xfId="773" xr:uid="{257C1927-C67E-4720-AE52-E386CBBD13CE}"/>
    <cellStyle name="Moeda 4 2 2 3 2" xfId="1269" xr:uid="{90088822-00FF-46CC-8740-70AD6EBBB7E3}"/>
    <cellStyle name="Moeda 4 2 2 4" xfId="1084" xr:uid="{9BC53F75-22F3-47D3-B6FD-8D2B0FC4C856}"/>
    <cellStyle name="Moeda 4 2 3" xfId="327" xr:uid="{67C564F4-D40B-43EF-8173-17BDB786C370}"/>
    <cellStyle name="Moeda 4 2 3 2" xfId="775" xr:uid="{E286BC86-A29E-46D2-84B4-4BA620D29C09}"/>
    <cellStyle name="Moeda 4 2 3 2 2" xfId="1271" xr:uid="{DBBA79D0-2CDA-4B04-A006-665F1FCA8F54}"/>
    <cellStyle name="Moeda 4 2 3 3" xfId="1086" xr:uid="{F0971021-8174-487D-B4E5-3BDFD6DB2BDD}"/>
    <cellStyle name="Moeda 4 2 4" xfId="328" xr:uid="{C0AF4057-1BDA-42F0-87DF-622E8445FF45}"/>
    <cellStyle name="Moeda 4 2 4 2" xfId="776" xr:uid="{85601620-4178-4EED-A888-D26E7C208579}"/>
    <cellStyle name="Moeda 4 2 4 2 2" xfId="1272" xr:uid="{67459527-6CBA-45AE-87B1-273B7E2DCDEF}"/>
    <cellStyle name="Moeda 4 2 4 3" xfId="1087" xr:uid="{2B83D1D6-71AD-485F-9E00-126628C47EEF}"/>
    <cellStyle name="Moeda 4 2_AQPNG_ORC_R01_2013_11_22(OBRA COMPLETA) 29112013-2" xfId="329" xr:uid="{647E5984-8AEA-4E40-BAE5-ABE45A2AC565}"/>
    <cellStyle name="Moeda 4 3" xfId="330" xr:uid="{D108D49B-EA3D-4AB4-A3BE-61D9BBF3D931}"/>
    <cellStyle name="Moeda 4 3 2" xfId="331" xr:uid="{E8AFC87D-D7BC-4429-9239-79A6BAB9D0D6}"/>
    <cellStyle name="Moeda 4 3 2 2" xfId="778" xr:uid="{6FF19987-5BCE-4BA2-9298-ACF4B85A0FC2}"/>
    <cellStyle name="Moeda 4 3 2 2 2" xfId="1274" xr:uid="{092A489E-FCB5-4594-9421-B0C877C86FDD}"/>
    <cellStyle name="Moeda 4 3 2 3" xfId="1089" xr:uid="{CD8273F1-4969-49FB-90A0-7E9FDACB1458}"/>
    <cellStyle name="Moeda 4 3 3" xfId="332" xr:uid="{D9D8A76D-3997-4571-994F-AA08F3EFCE2F}"/>
    <cellStyle name="Moeda 4 3 3 2" xfId="779" xr:uid="{899E1FE0-E5AB-4EF6-B8AA-D90F85AF1843}"/>
    <cellStyle name="Moeda 4 3 3 2 2" xfId="1275" xr:uid="{F3833045-3493-40B4-9B3A-668112F7898D}"/>
    <cellStyle name="Moeda 4 3 3 3" xfId="1090" xr:uid="{57B490B3-6B2F-471A-8673-49E04885CE75}"/>
    <cellStyle name="Moeda 4 3 4" xfId="777" xr:uid="{67B09B6B-1F4F-4EBA-8B28-5F677EE62869}"/>
    <cellStyle name="Moeda 4 3 4 2" xfId="1273" xr:uid="{E1DD7927-BB70-447D-B492-AFCC4C612EAC}"/>
    <cellStyle name="Moeda 4 3 5" xfId="1088" xr:uid="{C637F2FE-5C64-416C-8717-B4BC766D2D4A}"/>
    <cellStyle name="Moeda 4 4" xfId="333" xr:uid="{B61F695E-042D-48C7-B5E0-E3242D797811}"/>
    <cellStyle name="Moeda 4 4 2" xfId="780" xr:uid="{D2D874E7-DBBC-4B66-B64D-F943EAA400A8}"/>
    <cellStyle name="Moeda 4 4 2 2" xfId="1276" xr:uid="{722ABE43-8CA4-4C5C-AAE6-3E0732F64E7E}"/>
    <cellStyle name="Moeda 4 4 3" xfId="1091" xr:uid="{28BE79F4-0C45-4BA8-BA93-0BF92772CF21}"/>
    <cellStyle name="Moeda 4 5" xfId="334" xr:uid="{A9179AC6-D81A-44A3-9B86-C7FC9C739B1F}"/>
    <cellStyle name="Moeda 4 5 2" xfId="781" xr:uid="{C1E77279-2555-4E76-B0EF-CF15CBE1904F}"/>
    <cellStyle name="Moeda 4 5 2 2" xfId="1277" xr:uid="{6204987F-67F1-4B32-9B9D-F11C56804990}"/>
    <cellStyle name="Moeda 4 5 3" xfId="1092" xr:uid="{1DF9A594-3627-4E00-B011-D0956FD5C979}"/>
    <cellStyle name="Moeda 4_AQPNG_ORC_R01_2013_11_22(OBRA COMPLETA) 29112013-2" xfId="335" xr:uid="{882B36A3-2FB7-45F8-8186-D263B09879AC}"/>
    <cellStyle name="Moeda 5" xfId="336" xr:uid="{257AA7FF-A7A7-4D35-8DCF-49150ACA04C7}"/>
    <cellStyle name="Moeda 5 10" xfId="337" xr:uid="{F3F02F0F-9548-4E23-9C32-174A2EB17392}"/>
    <cellStyle name="Moeda 5 10 2" xfId="782" xr:uid="{C21F549A-E523-4A7A-A6FA-5C520575CA35}"/>
    <cellStyle name="Moeda 5 10 2 2" xfId="1278" xr:uid="{95A4D282-DA2D-4AD3-B880-D9E38D9C61C2}"/>
    <cellStyle name="Moeda 5 10 3" xfId="1094" xr:uid="{BC3F9040-E34D-4AED-BB55-D0BED6318888}"/>
    <cellStyle name="Moeda 5 11" xfId="338" xr:uid="{8B9ADE64-9602-4E09-864A-AAA4646E3BEC}"/>
    <cellStyle name="Moeda 5 11 2" xfId="783" xr:uid="{FDC2F2A7-D71B-4EAE-875D-6847B170AE3F}"/>
    <cellStyle name="Moeda 5 11 2 2" xfId="1279" xr:uid="{8D1D8DCE-0224-4630-8C02-F45D303E7178}"/>
    <cellStyle name="Moeda 5 11 3" xfId="1095" xr:uid="{99F278A4-E562-4AE4-B7AF-F1116DD0548D}"/>
    <cellStyle name="Moeda 5 2" xfId="339" xr:uid="{758F1126-07F1-4D02-92E5-5E47C4D19117}"/>
    <cellStyle name="Moeda 5 2 2" xfId="340" xr:uid="{BEDE165C-E6DD-40F7-888D-F536D069E7F0}"/>
    <cellStyle name="Moeda 5 2 2 2" xfId="341" xr:uid="{9AD89D9E-EB08-477B-8147-73565661FB05}"/>
    <cellStyle name="Moeda 5 2 2 2 2" xfId="786" xr:uid="{809912AC-572F-4716-87EE-F8E24D95C61B}"/>
    <cellStyle name="Moeda 5 2 2 2 2 2" xfId="1282" xr:uid="{00955853-B09F-44C6-B3BA-8740E8E3C8A8}"/>
    <cellStyle name="Moeda 5 2 2 2 3" xfId="1098" xr:uid="{2A6800BC-5A4D-45EC-901E-4DB2D0086D93}"/>
    <cellStyle name="Moeda 5 2 2 3" xfId="342" xr:uid="{A7B1126C-7C95-4405-AE2A-19E79F336971}"/>
    <cellStyle name="Moeda 5 2 2 3 2" xfId="787" xr:uid="{A9E4FA3B-BEC2-4AA0-88A1-FBD1D699E031}"/>
    <cellStyle name="Moeda 5 2 2 3 2 2" xfId="1283" xr:uid="{7B046ADB-18C8-44E6-A21C-B568884B1AA9}"/>
    <cellStyle name="Moeda 5 2 2 3 3" xfId="1099" xr:uid="{A02C6FC3-CE39-447E-9D66-ADBBA7ED8ECA}"/>
    <cellStyle name="Moeda 5 2 2 4" xfId="785" xr:uid="{66A837C2-C597-4C02-B22D-B08FB796E0B1}"/>
    <cellStyle name="Moeda 5 2 2 4 2" xfId="1281" xr:uid="{C9D7D674-9EF5-42AD-8C5E-5BF83F0198D1}"/>
    <cellStyle name="Moeda 5 2 2 5" xfId="1097" xr:uid="{5B81DFA8-5FE1-4B76-9C7C-B73DFB233FDF}"/>
    <cellStyle name="Moeda 5 2 3" xfId="343" xr:uid="{D27D042E-A715-4628-B789-42BF85256F52}"/>
    <cellStyle name="Moeda 5 2 3 2" xfId="344" xr:uid="{635CEF1A-D7B7-4660-AC4E-DABD43F7F261}"/>
    <cellStyle name="Moeda 5 2 3 2 2" xfId="789" xr:uid="{F2E0D9F5-83C4-4FC7-8F03-D0762A1D48B3}"/>
    <cellStyle name="Moeda 5 2 3 2 2 2" xfId="1285" xr:uid="{3AF98054-52E9-46E3-9D5B-F238877AE03E}"/>
    <cellStyle name="Moeda 5 2 3 2 3" xfId="1101" xr:uid="{5090DBAE-A994-47A0-8D51-720B461D3793}"/>
    <cellStyle name="Moeda 5 2 3 3" xfId="788" xr:uid="{92032C39-A673-4EDB-BC10-D6756BE82245}"/>
    <cellStyle name="Moeda 5 2 3 3 2" xfId="1284" xr:uid="{C84A1271-F509-4F1F-A704-D8C6FEDE1D08}"/>
    <cellStyle name="Moeda 5 2 3 4" xfId="1100" xr:uid="{30CD5E92-3B3F-42B4-AF9F-91E3BC8D524C}"/>
    <cellStyle name="Moeda 5 2 4" xfId="345" xr:uid="{0FE2FFF9-97F5-4F46-8947-EA0FD4E0A715}"/>
    <cellStyle name="Moeda 5 2 4 2" xfId="790" xr:uid="{E909ADDD-4234-4FA7-AB65-F41AA2915060}"/>
    <cellStyle name="Moeda 5 2 4 2 2" xfId="1286" xr:uid="{31B9B172-EA0C-4845-94A0-F75107CAB9EB}"/>
    <cellStyle name="Moeda 5 2 4 3" xfId="1102" xr:uid="{6F273D3E-1151-4518-AFBB-6C0545EB90EA}"/>
    <cellStyle name="Moeda 5 2 5" xfId="346" xr:uid="{B7F9D965-5BB2-4E0F-B3BE-74DEF32DBE10}"/>
    <cellStyle name="Moeda 5 2 5 2" xfId="791" xr:uid="{3D1E70BD-B1C1-4519-8EB7-5C513A2D7DE2}"/>
    <cellStyle name="Moeda 5 2 5 2 2" xfId="1287" xr:uid="{3536399D-AC3E-4AF7-A950-D123F00B4859}"/>
    <cellStyle name="Moeda 5 2 5 3" xfId="1103" xr:uid="{6E4908D6-6C5C-4644-977B-89892328DE5B}"/>
    <cellStyle name="Moeda 5 2 6" xfId="784" xr:uid="{6EE8498B-6778-41AD-9002-6BA4DAB00C5A}"/>
    <cellStyle name="Moeda 5 2 6 2" xfId="1280" xr:uid="{90777D4D-1B6E-46B2-A3B6-BE78F20A4662}"/>
    <cellStyle name="Moeda 5 2 7" xfId="1096" xr:uid="{571F96F8-4E72-4302-BBAC-5D578FBEC852}"/>
    <cellStyle name="Moeda 5 3" xfId="347" xr:uid="{3527124A-DF38-4D05-85E8-4F18CA5CA9B7}"/>
    <cellStyle name="Moeda 5 3 2" xfId="348" xr:uid="{3235ECDB-1FD7-4B8F-B8CE-035E3F98ADFD}"/>
    <cellStyle name="Moeda 5 3 2 2" xfId="349" xr:uid="{7FDF0DEB-5934-46F8-8798-ABFD8CAE746A}"/>
    <cellStyle name="Moeda 5 3 2 2 2" xfId="794" xr:uid="{68455205-AFFD-444B-B25E-7855BC370CCA}"/>
    <cellStyle name="Moeda 5 3 2 2 2 2" xfId="1290" xr:uid="{E95ABCD1-8B62-44B3-9EE6-DD7ACC2CAEBC}"/>
    <cellStyle name="Moeda 5 3 2 2 3" xfId="1106" xr:uid="{896315CB-E7EC-4A69-AC9C-C135D6CCDEF4}"/>
    <cellStyle name="Moeda 5 3 2 3" xfId="793" xr:uid="{0B11F443-E724-447D-AD26-DBE78C50DA80}"/>
    <cellStyle name="Moeda 5 3 2 3 2" xfId="1289" xr:uid="{9D9648E8-E3B7-4733-8954-422B4895BDA1}"/>
    <cellStyle name="Moeda 5 3 2 4" xfId="1105" xr:uid="{C970C660-1A37-4D72-98CD-8341AE9BC68B}"/>
    <cellStyle name="Moeda 5 3 3" xfId="350" xr:uid="{B3D9C226-A73D-454A-81C0-DD1FB2E3FF11}"/>
    <cellStyle name="Moeda 5 3 3 2" xfId="795" xr:uid="{309223EE-600C-4F63-B208-F7902CCD64FF}"/>
    <cellStyle name="Moeda 5 3 3 2 2" xfId="1291" xr:uid="{BDE559A6-E3BA-4433-B2E0-B04D8A5803D6}"/>
    <cellStyle name="Moeda 5 3 3 3" xfId="1107" xr:uid="{4118510A-0AE6-44B8-B57A-B8E7C4C39BE5}"/>
    <cellStyle name="Moeda 5 3 4" xfId="351" xr:uid="{0DC72D13-ADA5-4D08-8BC8-B6CB3053CA7C}"/>
    <cellStyle name="Moeda 5 3 4 2" xfId="796" xr:uid="{2F542127-D08C-4A84-A51C-C5A0096DA4A8}"/>
    <cellStyle name="Moeda 5 3 4 2 2" xfId="1292" xr:uid="{008F694E-F57D-4057-873C-E590E411FF5A}"/>
    <cellStyle name="Moeda 5 3 4 3" xfId="1108" xr:uid="{A97E27D2-66F2-41CD-B428-5F6A4C9E153B}"/>
    <cellStyle name="Moeda 5 3 5" xfId="792" xr:uid="{E904DDCC-72FB-4550-9F07-24A786C6B582}"/>
    <cellStyle name="Moeda 5 3 5 2" xfId="1288" xr:uid="{532E017D-428A-40A5-8CE2-16A7EAC60D1F}"/>
    <cellStyle name="Moeda 5 3 6" xfId="1104" xr:uid="{4357229C-6BAF-4E06-8D46-E60C10945DAD}"/>
    <cellStyle name="Moeda 5 4" xfId="352" xr:uid="{4A3C4AE7-7E34-4261-9C2D-13D01EC7A3AF}"/>
    <cellStyle name="Moeda 5 4 2" xfId="797" xr:uid="{12536EA9-E786-4416-8B6B-504E902F612D}"/>
    <cellStyle name="Moeda 5 4 2 2" xfId="1293" xr:uid="{C2C3CAF9-0BC4-443D-BB27-60F0BF12355C}"/>
    <cellStyle name="Moeda 5 4 3" xfId="1109" xr:uid="{6AB0CE85-1D29-42DF-BF98-C577276BF9F6}"/>
    <cellStyle name="Moeda 5 5" xfId="353" xr:uid="{496A643C-2B9B-4703-AA69-A80F1CAFDF1B}"/>
    <cellStyle name="Moeda 5 5 2" xfId="354" xr:uid="{88F84AF8-0262-43C6-9F47-E167B94D7E54}"/>
    <cellStyle name="Moeda 5 5 2 2" xfId="799" xr:uid="{D2A5B7F5-D275-4E4A-BD8B-880328DE64EE}"/>
    <cellStyle name="Moeda 5 5 2 2 2" xfId="1295" xr:uid="{0152A5BE-3A48-4048-991B-B5F2570D683A}"/>
    <cellStyle name="Moeda 5 5 2 3" xfId="1111" xr:uid="{AA9E53B8-53B7-4A80-AC4F-643AA48B93D2}"/>
    <cellStyle name="Moeda 5 5 3" xfId="355" xr:uid="{6BF68AC4-97E5-401B-B36E-2A6A8565C4A3}"/>
    <cellStyle name="Moeda 5 5 3 2" xfId="800" xr:uid="{B1FF3546-E113-4CD3-8387-F35359D5479E}"/>
    <cellStyle name="Moeda 5 5 3 2 2" xfId="1296" xr:uid="{45454D75-096C-4AEF-907F-EEBD418ECBFA}"/>
    <cellStyle name="Moeda 5 5 3 3" xfId="1112" xr:uid="{E690C207-69D5-4A70-A150-5B1FB3E792E0}"/>
    <cellStyle name="Moeda 5 5 4" xfId="798" xr:uid="{AF9AB958-E6AD-4F53-B773-3ED6B9BA9675}"/>
    <cellStyle name="Moeda 5 5 4 2" xfId="1294" xr:uid="{4170D9A1-178F-4BE4-9CED-C16DEE5A67E4}"/>
    <cellStyle name="Moeda 5 5 5" xfId="1110" xr:uid="{68299365-4F04-4223-8687-B08653741C52}"/>
    <cellStyle name="Moeda 5 6" xfId="356" xr:uid="{4CE858DB-BC8B-4573-976E-A1055FFFD628}"/>
    <cellStyle name="Moeda 5 6 2" xfId="357" xr:uid="{1FE1CFAF-0A89-4B72-A828-D1D0677D5ACA}"/>
    <cellStyle name="Moeda 5 6 2 2" xfId="802" xr:uid="{A8DAE6C8-2133-4E63-9073-FBB3B42C81A4}"/>
    <cellStyle name="Moeda 5 6 2 2 2" xfId="1298" xr:uid="{825E99BC-FAE0-4A32-B445-0090A7AFBBA3}"/>
    <cellStyle name="Moeda 5 6 2 3" xfId="1114" xr:uid="{34C61C7F-1C2F-46CA-AE40-8166D2E55EDB}"/>
    <cellStyle name="Moeda 5 6 3" xfId="358" xr:uid="{E700ABAB-F82F-4D87-ACA6-4CD6A0AD5F60}"/>
    <cellStyle name="Moeda 5 6 3 2" xfId="803" xr:uid="{FF5447C6-48B0-4DEB-B058-32E8BF5844CA}"/>
    <cellStyle name="Moeda 5 6 3 2 2" xfId="1299" xr:uid="{3C38462A-03C4-4AFE-A2F3-91616B9950EC}"/>
    <cellStyle name="Moeda 5 6 3 3" xfId="1115" xr:uid="{7DF1C66D-4D9A-431E-91F1-A5491C49A59C}"/>
    <cellStyle name="Moeda 5 6 4" xfId="801" xr:uid="{FAF3B492-F6F4-400E-A28E-A6EA28D0FC43}"/>
    <cellStyle name="Moeda 5 6 4 2" xfId="1297" xr:uid="{F98DC4B4-BCA0-45AE-B9C9-F1E73E741C6A}"/>
    <cellStyle name="Moeda 5 6 5" xfId="1113" xr:uid="{4DF83F64-67B9-480D-8F2E-3BFA84D2D036}"/>
    <cellStyle name="Moeda 5 7" xfId="359" xr:uid="{E2D2E25D-5792-4618-8D3B-BB25AE32CD47}"/>
    <cellStyle name="Moeda 5 7 2" xfId="360" xr:uid="{63AB8576-9BD2-4028-A361-3DD52EE629CC}"/>
    <cellStyle name="Moeda 5 7 2 2" xfId="805" xr:uid="{4C1B6C8B-E5FA-4EFA-980B-AEBD2A964747}"/>
    <cellStyle name="Moeda 5 7 2 2 2" xfId="1301" xr:uid="{1DE1A01C-5135-4D72-9D94-32D74F31F5E2}"/>
    <cellStyle name="Moeda 5 7 2 3" xfId="1117" xr:uid="{CF86DB32-A8F9-4DCD-BB73-D9ACDF645244}"/>
    <cellStyle name="Moeda 5 7 3" xfId="804" xr:uid="{8D8D18E7-8B6A-4CE6-A74B-A634FE506E28}"/>
    <cellStyle name="Moeda 5 7 3 2" xfId="1300" xr:uid="{5BE0F433-8B87-4BEA-ADF1-ECB739F9C8C7}"/>
    <cellStyle name="Moeda 5 7 4" xfId="1116" xr:uid="{AE84DAEB-96EF-4DDF-A60D-CB51EAC8718D}"/>
    <cellStyle name="Moeda 5 8" xfId="361" xr:uid="{41846C69-51C6-4612-A0ED-86C3CDD0255D}"/>
    <cellStyle name="Moeda 5 8 2" xfId="362" xr:uid="{D3B3064B-87CC-4B9F-8FEB-CDDEE01DBFA0}"/>
    <cellStyle name="Moeda 5 8 2 2" xfId="807" xr:uid="{99DABD09-4068-4C69-81EE-B083075BF3A7}"/>
    <cellStyle name="Moeda 5 8 2 2 2" xfId="1303" xr:uid="{45FB970E-9F9D-4D9E-A9E7-6210F481984D}"/>
    <cellStyle name="Moeda 5 8 2 3" xfId="1119" xr:uid="{5949AF5B-BAA7-4F43-AE0D-6C9A64E70126}"/>
    <cellStyle name="Moeda 5 8 3" xfId="806" xr:uid="{8C361E70-DED6-46BA-B603-1FC27E824B47}"/>
    <cellStyle name="Moeda 5 8 3 2" xfId="1302" xr:uid="{06E03117-C37E-4312-880C-6322D0BC5C82}"/>
    <cellStyle name="Moeda 5 8 4" xfId="1118" xr:uid="{9287ECD2-6932-4635-9B29-F181AF978DFC}"/>
    <cellStyle name="Moeda 5 9" xfId="363" xr:uid="{A01CFF27-F0EA-4D6E-86F1-2175B156B166}"/>
    <cellStyle name="Moeda 5 9 2" xfId="808" xr:uid="{C96B4D1D-1256-447D-B46D-20BDDBFC22FF}"/>
    <cellStyle name="Moeda 5 9 2 2" xfId="1304" xr:uid="{AC4DF865-0F5D-41B1-A4A1-B6F60546077C}"/>
    <cellStyle name="Moeda 5 9 3" xfId="1120" xr:uid="{BCD36BDD-09B7-4040-A82D-241ECD8C452F}"/>
    <cellStyle name="Moeda 5_AQPNG_ORC_R01_2013_11_22(OBRA COMPLETA) 29112013-2" xfId="364" xr:uid="{0671E655-9C67-4D4C-81DD-4FCD17C831F5}"/>
    <cellStyle name="Moeda 6" xfId="365" xr:uid="{A58BD9CC-B972-4733-A5E9-EE7DA0395F7E}"/>
    <cellStyle name="Moeda 6 2" xfId="366" xr:uid="{310C06F0-8BFC-43F4-933E-BFCF0FB210DB}"/>
    <cellStyle name="Moeda 6 2 2" xfId="367" xr:uid="{2EEB76CC-4AC4-4C5B-8B69-4F0882A0EA9D}"/>
    <cellStyle name="Moeda 6 2 2 2" xfId="810" xr:uid="{CA810AF1-4963-48DF-B643-84DCDF524318}"/>
    <cellStyle name="Moeda 6 2 2 2 2" xfId="1306" xr:uid="{ADB69A57-A0E7-4CB7-8077-BED3B0AFEBC5}"/>
    <cellStyle name="Moeda 6 2 2 3" xfId="1123" xr:uid="{492F36E1-41DE-4F9D-9E5F-97F0E2C9ABD4}"/>
    <cellStyle name="Moeda 6 2 3" xfId="809" xr:uid="{AAA4D58C-3866-44C5-9066-075D785E0C0D}"/>
    <cellStyle name="Moeda 6 2 3 2" xfId="1305" xr:uid="{8D44B946-1518-492F-8102-A43013F80129}"/>
    <cellStyle name="Moeda 6 2 4" xfId="1122" xr:uid="{664190E1-C63A-4CDF-8F8E-D6207CAA4289}"/>
    <cellStyle name="Moeda 6 3" xfId="368" xr:uid="{BCFD85DF-F53E-4806-AEEE-C536D4B94865}"/>
    <cellStyle name="Moeda 6 3 2" xfId="811" xr:uid="{6644AF50-1594-4396-BFDD-9DD095FAFB45}"/>
    <cellStyle name="Moeda 6 3 2 2" xfId="1307" xr:uid="{4C781FE9-F0AF-4396-BFC0-300EBFD31C44}"/>
    <cellStyle name="Moeda 6 3 3" xfId="1124" xr:uid="{DD1643D2-6FAB-4A8E-ABBB-58199F181609}"/>
    <cellStyle name="Moeda 6 4" xfId="369" xr:uid="{550F7F3F-1E17-4239-A956-F42FE5D53386}"/>
    <cellStyle name="Moeda 6 4 2" xfId="812" xr:uid="{7322C519-8DBA-4B41-BD60-074A9927E713}"/>
    <cellStyle name="Moeda 6 4 2 2" xfId="1308" xr:uid="{756E05AD-45B4-4377-8C53-ED19086FEA79}"/>
    <cellStyle name="Moeda 6 4 3" xfId="1125" xr:uid="{D3953DF6-0E30-4D21-B20D-B03D09FD5086}"/>
    <cellStyle name="Moeda 6_AQPNG_ORC_R01_2013_11_22(OBRA COMPLETA) 29112013-2" xfId="370" xr:uid="{13F9F594-5C8A-4378-9C79-B44850F40F01}"/>
    <cellStyle name="Moeda 7" xfId="371" xr:uid="{1BF119F9-4F08-4563-A097-B561FE2EF7D2}"/>
    <cellStyle name="Moeda 7 2" xfId="372" xr:uid="{D60EFEC3-A65A-4602-A248-8CB56ABB4E51}"/>
    <cellStyle name="Moeda 7 2 2" xfId="814" xr:uid="{7AC9A652-FF02-433C-AAA5-5A01493A870A}"/>
    <cellStyle name="Moeda 7 2 2 2" xfId="1310" xr:uid="{C302D068-7F0A-4D61-BDE9-ABA18BF0D921}"/>
    <cellStyle name="Moeda 7 2 3" xfId="1127" xr:uid="{6C723326-71FC-44BC-834F-B9007676ABC0}"/>
    <cellStyle name="Moeda 7 3" xfId="813" xr:uid="{D3D671A3-867E-4C53-A7A4-833DE33319AB}"/>
    <cellStyle name="Moeda 7 3 2" xfId="1309" xr:uid="{590A4CC8-6650-4D31-8574-BD6AC7C5FE61}"/>
    <cellStyle name="Moeda 7 4" xfId="1126" xr:uid="{88342CCB-BF68-4D4E-8008-9AF10AE7A701}"/>
    <cellStyle name="Moeda 8" xfId="373" xr:uid="{318F47A9-4B15-4719-80FD-A398FC33AF5F}"/>
    <cellStyle name="Moeda 8 2" xfId="374" xr:uid="{4F943332-88F0-4AF0-A437-859711700D83}"/>
    <cellStyle name="Moeda 8 2 2" xfId="816" xr:uid="{C37BCD2C-D8F5-474B-8D73-103B06879476}"/>
    <cellStyle name="Moeda 8 2 2 2" xfId="1312" xr:uid="{5F4090DF-ABE0-488C-842F-21E60092DCC3}"/>
    <cellStyle name="Moeda 8 2 3" xfId="1129" xr:uid="{A6E5CAFC-8AA2-4DB5-82DF-914490918B1A}"/>
    <cellStyle name="Moeda 8 3" xfId="815" xr:uid="{FD81B623-F0C2-41CB-9106-0C230EAC7500}"/>
    <cellStyle name="Moeda 8 3 2" xfId="1311" xr:uid="{7D446238-FE05-4A54-A00A-6A2CEE06FC0B}"/>
    <cellStyle name="Moeda 8 4" xfId="1128" xr:uid="{ED5AD873-C5B3-4036-9DE0-9D301D7EBC64}"/>
    <cellStyle name="Moeda 9" xfId="375" xr:uid="{B14F4292-0A74-4707-9693-6A8FAC155DD1}"/>
    <cellStyle name="Moeda 9 2" xfId="817" xr:uid="{587DC4D6-E4FA-4C8A-8FB1-BE92DB2A0809}"/>
    <cellStyle name="Moeda 9 2 2" xfId="1313" xr:uid="{F3D499F1-1395-41D5-8856-6680EE6A912F}"/>
    <cellStyle name="Moeda 9 3" xfId="1130" xr:uid="{8CBD4C48-CB97-4D2B-BDC0-894C362C2265}"/>
    <cellStyle name="Moneda [0]_10 AVERIAS MASIVAS + ANT" xfId="376" xr:uid="{B3CBDF0D-4299-492B-952B-3414CF0D32C6}"/>
    <cellStyle name="Moneda_10 AVERIAS MASIVAS + ANT" xfId="377" xr:uid="{2687E85D-F807-4191-B92F-DEF0D9CE9009}"/>
    <cellStyle name="Monetario" xfId="378" xr:uid="{F26A42E5-22C2-40B9-AE19-E6235243B6D2}"/>
    <cellStyle name="Neutra 2" xfId="379" xr:uid="{0F9362E7-E74A-4F4F-A5F2-ECFEA85D6E9A}"/>
    <cellStyle name="Neutra 3" xfId="380" xr:uid="{E1C3C680-7BB0-47C7-A435-1A075A23A4D4}"/>
    <cellStyle name="Neutro 2" xfId="382" xr:uid="{F76B57EC-BFEC-4EB4-8C33-F67498A1E37F}"/>
    <cellStyle name="Neutro 3" xfId="381" xr:uid="{F433DD1F-31C8-4DBA-AA8B-C8E9E39AFB3E}"/>
    <cellStyle name="no dec" xfId="383" xr:uid="{EFE1DDE6-949D-4679-B54E-7880F107345C}"/>
    <cellStyle name="Normal" xfId="0" builtinId="0"/>
    <cellStyle name="Normal - Style1" xfId="384" xr:uid="{8A8325AC-2059-477E-A630-ACF77897D808}"/>
    <cellStyle name="Normal 10" xfId="385" xr:uid="{D9D8AA29-4EBE-4A82-8BE1-46B7C02777BC}"/>
    <cellStyle name="Normal 10 2" xfId="386" xr:uid="{60D1B4BD-3064-4685-A019-7DF1C74937AF}"/>
    <cellStyle name="Normal 10 3" xfId="387" xr:uid="{DF4AB11B-E30D-47C2-B00B-D71DF7B919C7}"/>
    <cellStyle name="Normal 10 3 2" xfId="388" xr:uid="{C7E757AE-8E0B-46B7-A62A-B3C51EC92D31}"/>
    <cellStyle name="Normal 10 4" xfId="389" xr:uid="{A9ABC58E-449E-4424-B643-8CC678EEF74E}"/>
    <cellStyle name="Normal 10 5" xfId="390" xr:uid="{79D3BDFD-DFF6-4401-AB2F-44FF1C857573}"/>
    <cellStyle name="Normal 10_AQPNG_ORC_R01_2013_11_22(OBRA COMPLETA) 29112013-2" xfId="391" xr:uid="{1FF17E59-18EE-4215-AEA9-831777A9E317}"/>
    <cellStyle name="Normal 11" xfId="392" xr:uid="{C8743A85-EC28-4261-8749-01EA583D2806}"/>
    <cellStyle name="Normal 11 2" xfId="393" xr:uid="{0FB28540-4467-489F-AB5C-C4500655C27C}"/>
    <cellStyle name="Normal 11 2 2" xfId="394" xr:uid="{9239D69D-5969-409D-916C-E1692095C0D3}"/>
    <cellStyle name="Normal 11 3" xfId="395" xr:uid="{EA0F8936-6C78-4A85-910B-54CFFFD2D6AE}"/>
    <cellStyle name="Normal 11 4" xfId="396" xr:uid="{40D2AA4B-171C-4C7D-93D7-99AE2375C1CF}"/>
    <cellStyle name="Normal 11 5" xfId="397" xr:uid="{70FFDFFB-7B4C-4667-9A40-1C6F32EBC2E8}"/>
    <cellStyle name="Normal 11_AQPNG_ORC_R01_2013_11_22(OBRA COMPLETA) 29112013-2" xfId="398" xr:uid="{81A93EB6-A4A4-4799-A2EE-5EF08CEFE340}"/>
    <cellStyle name="Normal 12" xfId="399" xr:uid="{8FD2DAFE-8187-404C-99F5-F6B1A73644D4}"/>
    <cellStyle name="Normal 12 2" xfId="400" xr:uid="{37C683E5-B7B7-414A-BB9B-EF7F3A850E2C}"/>
    <cellStyle name="Normal 12 2 2" xfId="401" xr:uid="{111C4751-74F2-4A82-9CA2-BFA502BEFE8D}"/>
    <cellStyle name="Normal 12 2 2 2" xfId="819" xr:uid="{757DA0CC-07A6-40E3-A49D-78E325F5DF09}"/>
    <cellStyle name="Normal 12 2 3" xfId="402" xr:uid="{1FF6F918-7FC0-4A49-A531-700CF572676B}"/>
    <cellStyle name="Normal 12 2 3 2" xfId="820" xr:uid="{241E2A77-8079-43A0-A843-A992160D223C}"/>
    <cellStyle name="Normal 12 2 4" xfId="818" xr:uid="{5ABE23D1-7F24-4629-B415-5E2D50DE38C9}"/>
    <cellStyle name="Normal 12 2_CÁLCULO DE HORAS - tabela MARÇO 2014" xfId="403" xr:uid="{42224B6B-452D-4AD8-96A3-1A321A24A488}"/>
    <cellStyle name="Normal 12 3" xfId="404" xr:uid="{10EE6D4A-6C7E-48F8-A4EA-E679549CCFAF}"/>
    <cellStyle name="Normal 12 3 2" xfId="405" xr:uid="{D4E158D3-09C7-401F-9BCA-289F30F625C4}"/>
    <cellStyle name="Normal 12 3 2 2" xfId="822" xr:uid="{288D8C49-897C-4830-81E1-12773DC1EC54}"/>
    <cellStyle name="Normal 12 3 3" xfId="821" xr:uid="{7DEB7377-0F14-4ADD-AA68-DEB753C29B7B}"/>
    <cellStyle name="Normal 12 3_CÁLCULO DE HORAS - tabela MARÇO 2014" xfId="406" xr:uid="{C3C1CC58-4CB7-4908-8FDB-DD862FEDBA63}"/>
    <cellStyle name="Normal 12 4" xfId="407" xr:uid="{5815E8D8-BCEF-4711-B2BE-7D7D0A447A03}"/>
    <cellStyle name="Normal 12 4 2" xfId="823" xr:uid="{3EDD97A1-E2D2-42EC-A5B3-6D2290C65379}"/>
    <cellStyle name="Normal 12 5" xfId="408" xr:uid="{A2C909C5-DB14-4545-8047-57CCC2551930}"/>
    <cellStyle name="Normal 12 5 2" xfId="824" xr:uid="{7542142F-2BCA-41F3-8BE7-5B4E1A22FB6B}"/>
    <cellStyle name="Normal 12_AQPNG_ORC_R01_2013_11_22(OBRA COMPLETA) 29112013-2" xfId="409" xr:uid="{BE60AAD9-360A-4ECE-8111-016DA5F4AFCD}"/>
    <cellStyle name="Normal 13" xfId="410" xr:uid="{D256A43E-9693-4A08-9C97-A624CE6A16B7}"/>
    <cellStyle name="Normal 14" xfId="411" xr:uid="{BA4F10B2-4E87-4331-B27D-9C7211E7977E}"/>
    <cellStyle name="Normal 15" xfId="412" xr:uid="{27B239B8-2D13-48DD-B2D9-75F2035029BA}"/>
    <cellStyle name="Normal 16" xfId="413" xr:uid="{6324F104-30F8-4031-A01F-911C23F4F23F}"/>
    <cellStyle name="Normal 17" xfId="414" xr:uid="{E77EEF5C-9708-4880-957B-76B71C470C5E}"/>
    <cellStyle name="Normal 18" xfId="415" xr:uid="{A64706D3-6A64-4C69-B417-3B96FFCEE6AD}"/>
    <cellStyle name="Normal 19" xfId="416" xr:uid="{DD1DE707-AEFD-4BC1-A53A-ED44E54978A2}"/>
    <cellStyle name="Normal 2" xfId="417" xr:uid="{65C67ED7-33C3-460C-89AA-EF46CA5F29FA}"/>
    <cellStyle name="Normal 2 2" xfId="418" xr:uid="{4FF15263-4462-4674-99E4-2721BD467DE7}"/>
    <cellStyle name="Normal 2 2 2" xfId="419" xr:uid="{6C936B43-3C04-4F59-A8E4-9E721BCA1804}"/>
    <cellStyle name="Normal 2 2 3" xfId="420" xr:uid="{54659415-4EBB-455C-9DE0-631B62308371}"/>
    <cellStyle name="Normal 2 2 3 2" xfId="421" xr:uid="{6039D950-0FC1-48D1-94A1-AA9E66AFD367}"/>
    <cellStyle name="Normal 2 2 4" xfId="422" xr:uid="{F499BAA6-AD4A-4309-AECB-FF0B58D9341B}"/>
    <cellStyle name="Normal 2 2 4 2" xfId="423" xr:uid="{C0A63AB3-FC69-4C29-9439-D07F5495339E}"/>
    <cellStyle name="Normal 2 2 5" xfId="424" xr:uid="{57F4B0DC-4353-44BD-AE8F-B9D09439BB79}"/>
    <cellStyle name="Normal 2 2 6" xfId="425" xr:uid="{2F9B6273-6BDC-4E8B-AA8B-575C91585CD5}"/>
    <cellStyle name="Normal 2 2 7" xfId="426" xr:uid="{85338A10-9FBB-4F5C-9625-84ECB3D09871}"/>
    <cellStyle name="Normal 2 2_CEEP BANDEIRANTES - REV. SUELY" xfId="427" xr:uid="{BCCE71E8-EC2A-4DDD-BF2C-73FDEB98C8BC}"/>
    <cellStyle name="Normal 2 3" xfId="428" xr:uid="{7CCDD9A0-703D-4097-839E-8337CDC741E1}"/>
    <cellStyle name="Normal 2 3 2" xfId="429" xr:uid="{3D45D03B-A0A9-4884-9FE7-3F25025B3602}"/>
    <cellStyle name="Normal 2 3 2 2" xfId="430" xr:uid="{F3642D7C-E6C7-4FB2-B2AA-92A782202027}"/>
    <cellStyle name="Normal 2 3 2 3" xfId="431" xr:uid="{4C733137-3ACE-464A-BDA5-5A3BCBDE22FF}"/>
    <cellStyle name="Normal 2 3 3" xfId="432" xr:uid="{35D46B30-7D32-4D4E-9839-0B8323B9DBE7}"/>
    <cellStyle name="Normal 2 3 4" xfId="433" xr:uid="{42A1DEB2-386A-47DD-A98A-200599EFDF22}"/>
    <cellStyle name="Normal 2 4" xfId="434" xr:uid="{543F0843-7D9E-4069-9E73-13C3012C46B5}"/>
    <cellStyle name="Normal 2 4 2" xfId="435" xr:uid="{9F592DE7-9220-4464-8612-C728F1DA9DEC}"/>
    <cellStyle name="Normal 2 5" xfId="436" xr:uid="{D564B84A-49BA-4379-8127-FAEDD63F80B8}"/>
    <cellStyle name="Normal 2 6" xfId="437" xr:uid="{3DC73796-7184-4A39-B954-016F5647EF2C}"/>
    <cellStyle name="Normal 2 7" xfId="1543" xr:uid="{3B7D4AF5-6AEE-4D5C-8AA3-F6053A1981DE}"/>
    <cellStyle name="Normal 2_0130.02.IMUNIZAÇÃO SGA_PLANILHA ORÇAMENTARIA.R05" xfId="438" xr:uid="{0721E76D-4CCF-4EF3-BC81-A9D91A3F27E4}"/>
    <cellStyle name="Normal 20" xfId="439" xr:uid="{2B86A2CF-AF68-41C2-AED0-23C0B61DB438}"/>
    <cellStyle name="Normal 21" xfId="440" xr:uid="{618889CC-E8D3-48CF-8AD8-291A854E03E8}"/>
    <cellStyle name="Normal 22" xfId="441" xr:uid="{6F52F134-1A68-46FF-A2F4-7255D96F572B}"/>
    <cellStyle name="Normal 23" xfId="442" xr:uid="{5990B75C-030D-4705-B8DC-FD2166E395E9}"/>
    <cellStyle name="Normal 24" xfId="443" xr:uid="{2B86D467-7B50-4F10-8277-6DD5F2177CC2}"/>
    <cellStyle name="Normal 25" xfId="444" xr:uid="{9B45A75E-F796-42F8-8511-A6487EA9B036}"/>
    <cellStyle name="Normal 26" xfId="445" xr:uid="{0488A4F7-E16A-4AAA-9A1C-EA05FD3DC5FF}"/>
    <cellStyle name="Normal 27" xfId="446" xr:uid="{96BD2B2A-DD1C-4B9C-B05E-DDAFD7D00EBC}"/>
    <cellStyle name="Normal 27 2" xfId="827" xr:uid="{34E41857-0821-490E-BE73-74188D926949}"/>
    <cellStyle name="Normal 28" xfId="447" xr:uid="{D32E1357-CF2A-44B0-BA6F-0770558D7D6A}"/>
    <cellStyle name="Normal 29" xfId="915" xr:uid="{ED57F094-C909-4304-BE56-1E376A98C894}"/>
    <cellStyle name="Normal 3" xfId="448" xr:uid="{B4AABD90-CA2F-4BD2-BF5A-637FCEF57796}"/>
    <cellStyle name="Normal 3 2" xfId="449" xr:uid="{12729161-23FC-4B90-8D94-D5115142BDA0}"/>
    <cellStyle name="Normal 3 3" xfId="450" xr:uid="{DB8935BE-6F7F-4267-9912-53A18768DE1A}"/>
    <cellStyle name="Normal 3 3 2" xfId="451" xr:uid="{5E921EC0-DE97-44C6-A81E-586FF5010910}"/>
    <cellStyle name="Normal 3 4" xfId="452" xr:uid="{236CE0AA-82B2-4256-AB49-F9F35F84F8F8}"/>
    <cellStyle name="Normal 3 5" xfId="453" xr:uid="{960CB6F9-5EE7-401D-9F96-07DB087FD9F9}"/>
    <cellStyle name="Normal 3 6" xfId="454" xr:uid="{B48DE62D-29D6-4902-B312-19DC077D26B4}"/>
    <cellStyle name="Normal 3 7" xfId="1473" xr:uid="{14F1F62E-C6A5-46F6-A6F8-3CCA45056376}"/>
    <cellStyle name="Normal 3_Planilha RETROFIT PALÁCIO - VRF  DEZEMBRO  2013 CRONOGRAMA 15 MESES _ R02 - 2" xfId="455" xr:uid="{46E6876C-32A4-45D9-AC8E-DC3CE9E6CDA9}"/>
    <cellStyle name="Normal 30" xfId="916" xr:uid="{2489EA91-6CC3-4B8F-A6DB-3DA38F59CBE7}"/>
    <cellStyle name="Normal 31" xfId="3" xr:uid="{F0DAF269-A8A8-46B0-9DE8-4D97C54569E9}"/>
    <cellStyle name="Normal 32" xfId="456" xr:uid="{C22AC90B-2630-4EFB-94CC-03141F1B5770}"/>
    <cellStyle name="Normal 33" xfId="676" xr:uid="{08562FEB-AFF6-42B5-BF5E-4F1ABFE41AFD}"/>
    <cellStyle name="Normal 34" xfId="1029" xr:uid="{5908646B-269E-42AD-A5C4-D8D04A3AF585}"/>
    <cellStyle name="Normal 35" xfId="1032" xr:uid="{874A2646-428F-4DE6-A9EA-12EDA8C7C2C6}"/>
    <cellStyle name="Normal 36" xfId="1033" xr:uid="{A73410FD-DD0A-4796-8E4D-D1BEB47353D0}"/>
    <cellStyle name="Normal 37" xfId="1034" xr:uid="{6D50247E-C6E3-4933-993F-6602E4086694}"/>
    <cellStyle name="Normal 38" xfId="1035" xr:uid="{3C187854-D380-436F-9228-9C8BF4435493}"/>
    <cellStyle name="Normal 39" xfId="1244" xr:uid="{86066DF3-E3C8-4A22-85E6-D3F3CC9EF16A}"/>
    <cellStyle name="Normal 4" xfId="457" xr:uid="{7A8CEC42-929E-46F7-B572-C12253332D5D}"/>
    <cellStyle name="Normal 4 10" xfId="458" xr:uid="{98442E67-651C-48DF-B434-7EEBBB0BA228}"/>
    <cellStyle name="Normal 4 2" xfId="459" xr:uid="{375DB504-DAB1-458F-BECB-08FAACC37D4A}"/>
    <cellStyle name="Normal 4 3" xfId="460" xr:uid="{9A1538B8-F406-4CE0-A798-0D2BA87C1206}"/>
    <cellStyle name="Normal 4 3 2" xfId="461" xr:uid="{8AED546C-89D4-4C59-930F-CE65D1C659D2}"/>
    <cellStyle name="Normal 4 3 2 2" xfId="462" xr:uid="{E0B0FD96-8452-4427-86B8-AA561BA177AF}"/>
    <cellStyle name="Normal 4 3 3" xfId="463" xr:uid="{1B34B1B2-8F10-455A-B8B9-F50CD38A0DCD}"/>
    <cellStyle name="Normal 4 3 4" xfId="464" xr:uid="{0329EA94-509B-4975-97F5-6F62D8294ECF}"/>
    <cellStyle name="Normal 4 3_AQPNG_ORC_R01_2013_11_22(OBRA COMPLETA) 29112013-2" xfId="465" xr:uid="{CD00F27E-9089-40F4-B328-0CA2BCDD4B2A}"/>
    <cellStyle name="Normal 4 4" xfId="466" xr:uid="{0C4AB4F3-E7A4-4680-AA69-AF17CAB6DCBD}"/>
    <cellStyle name="Normal 4 4 2" xfId="467" xr:uid="{01787F3A-709A-499D-B1D5-0FEB8FC7CCAB}"/>
    <cellStyle name="Normal 4 5" xfId="468" xr:uid="{C469F36E-9A39-428D-8B00-1202BCBEE862}"/>
    <cellStyle name="Normal 4 6" xfId="469" xr:uid="{35EBC0EB-A4EE-4C32-A49C-FFBAAE79160E}"/>
    <cellStyle name="Normal 4 7" xfId="470" xr:uid="{80EEE666-C8BA-4ACA-9D65-AD9E8ABD05F6}"/>
    <cellStyle name="Normal 4 8" xfId="471" xr:uid="{FE23762F-6D7E-4EDE-84A8-53F0E4D2D81F}"/>
    <cellStyle name="Normal 4_CEEP BANDEIRANTES - REV. SUELY" xfId="472" xr:uid="{D4305208-9745-4FF4-A4A4-EDF43003F26F}"/>
    <cellStyle name="Normal 40" xfId="473" xr:uid="{FBA0969E-6342-4834-8421-03D2DEFE4A94}"/>
    <cellStyle name="Normal 41" xfId="1440" xr:uid="{7EEB6E59-E7AB-479B-AEA7-D59334CAEC57}"/>
    <cellStyle name="Normal 42" xfId="1441" xr:uid="{4A36FDC6-52CC-4B0F-9FD8-C517861FC30A}"/>
    <cellStyle name="Normal 43" xfId="1442" xr:uid="{BC8CFEFA-CBC3-4F81-91D9-A659B189F104}"/>
    <cellStyle name="Normal 44" xfId="474" xr:uid="{0EC6E169-85D3-4B31-9211-ACA392068809}"/>
    <cellStyle name="Normal 45" xfId="1475" xr:uid="{A042013C-51AB-423A-BBCA-76AE6EAFD48B}"/>
    <cellStyle name="Normal 46" xfId="1504" xr:uid="{EE333EC4-9C90-46C8-B58B-32A0620607DB}"/>
    <cellStyle name="Normal 47" xfId="1505" xr:uid="{C6EC55E7-15B8-4FDB-B3CC-A281DC45AA27}"/>
    <cellStyle name="Normal 48" xfId="1509" xr:uid="{C821C856-2AD9-4886-98E5-B43F80F022FF}"/>
    <cellStyle name="Normal 49" xfId="1511" xr:uid="{B79AF5DE-61A2-4E82-93E6-F7BCD895B365}"/>
    <cellStyle name="Normal 5" xfId="475" xr:uid="{CBC305E3-8332-4F11-98EF-138E9D273A81}"/>
    <cellStyle name="Normal 5 2" xfId="476" xr:uid="{72C708C7-7330-467B-A744-27019E96F1DD}"/>
    <cellStyle name="Normal 5 3" xfId="477" xr:uid="{A5ED5F53-B228-4834-91AE-548EF6965C19}"/>
    <cellStyle name="Normal 5 4" xfId="478" xr:uid="{2B30163C-3BD3-4928-BCAB-71804DE8F34E}"/>
    <cellStyle name="Normal 50" xfId="1513" xr:uid="{6957F441-8771-498A-8FF7-FBB05FF8636A}"/>
    <cellStyle name="Normal 51" xfId="1515" xr:uid="{CF548A2D-0346-4592-BE61-554E352D3204}"/>
    <cellStyle name="Normal 52" xfId="1518" xr:uid="{244A8ADF-48FA-4A48-95FE-6DD46845789F}"/>
    <cellStyle name="Normal 53" xfId="1519" xr:uid="{C2356BDC-E1FE-4489-B327-C62F56983CA9}"/>
    <cellStyle name="Normal 54" xfId="1517" xr:uid="{0DCCE04C-5368-4931-A017-8D0D0121D64E}"/>
    <cellStyle name="Normal 55" xfId="1520" xr:uid="{322DA0E7-F795-4FAE-A20A-F7CCF3F43FEA}"/>
    <cellStyle name="Normal 56" xfId="1521" xr:uid="{25288A44-1720-4B4F-9D38-DCC362933A46}"/>
    <cellStyle name="Normal 57" xfId="1522" xr:uid="{57233489-E347-43C8-8AC6-60914F1C8584}"/>
    <cellStyle name="Normal 58" xfId="1523" xr:uid="{F2B4912F-8B2C-4B81-8015-743BAF5395FE}"/>
    <cellStyle name="Normal 59" xfId="1524" xr:uid="{2DBA5F90-7C1B-409D-A28D-6813BB062355}"/>
    <cellStyle name="Normal 6" xfId="479" xr:uid="{AEE64746-EE10-4A96-8E78-5EAEA2FE5149}"/>
    <cellStyle name="Normal 6 2" xfId="480" xr:uid="{BA7726E4-4B70-403D-A004-A994134E852A}"/>
    <cellStyle name="Normal 6 2 2" xfId="481" xr:uid="{CBF32A91-D18D-4336-9AA1-AEBE2E5053FC}"/>
    <cellStyle name="Normal 6 3" xfId="482" xr:uid="{603726D6-BC61-4313-ADBE-D53AF7C4D3E4}"/>
    <cellStyle name="Normal 6_Cópia de CEEP INDÍGENA DO PARANÁ  - LICITAÇÃO" xfId="483" xr:uid="{1AA80CCE-0F7A-4F54-B284-99E9837C8927}"/>
    <cellStyle name="Normal 60" xfId="1525" xr:uid="{B73EF69D-97A0-43A1-8B7E-E7F771D3B37F}"/>
    <cellStyle name="Normal 61" xfId="1526" xr:uid="{570AE512-FB07-4054-99CD-C53D8785B934}"/>
    <cellStyle name="Normal 62" xfId="1527" xr:uid="{1A89072A-CF63-4714-98E2-CADB2835F5D5}"/>
    <cellStyle name="Normal 63" xfId="1528" xr:uid="{4C4BC1A3-1223-4280-B59D-511C5B853F28}"/>
    <cellStyle name="Normal 64" xfId="1529" xr:uid="{22176103-1B9C-46F2-BC4A-9B2269C21912}"/>
    <cellStyle name="Normal 65" xfId="1530" xr:uid="{629DC29B-1E59-4DED-AC49-8598AC517FA0}"/>
    <cellStyle name="Normal 66" xfId="1531" xr:uid="{ED773E52-6A4B-4321-A1D5-0DBC72135743}"/>
    <cellStyle name="Normal 67" xfId="1532" xr:uid="{AA2E6D74-8E0F-4A70-B860-662F722B93DC}"/>
    <cellStyle name="Normal 68" xfId="1533" xr:uid="{46C40628-E26F-4FC1-A52A-C7762926E705}"/>
    <cellStyle name="Normal 69" xfId="1534" xr:uid="{62569C30-7E29-41C3-ABA9-02953C872E5E}"/>
    <cellStyle name="Normal 7" xfId="484" xr:uid="{B66EF061-9C19-41B2-851D-622CA46970E1}"/>
    <cellStyle name="Normal 7 2" xfId="485" xr:uid="{EDC122BD-F889-418D-A3DC-6814AD6762D2}"/>
    <cellStyle name="Normal 70" xfId="1535" xr:uid="{B77EF082-8462-4850-837F-BAECDF6FBD1C}"/>
    <cellStyle name="Normal 71" xfId="1536" xr:uid="{EC4191C8-FE06-4A07-8D19-C7D149A9583E}"/>
    <cellStyle name="Normal 72" xfId="1537" xr:uid="{79097B5C-0942-41B2-AAED-89FA0F8D1BA8}"/>
    <cellStyle name="Normal 73" xfId="1538" xr:uid="{0F51412E-0324-4F11-81E6-C877483B54D0}"/>
    <cellStyle name="Normal 74" xfId="1516" xr:uid="{F825D300-7A45-4D38-8273-613074ED1BE0}"/>
    <cellStyle name="Normal 75" xfId="1539" xr:uid="{25084611-6D9D-435B-BC48-627D065FC297}"/>
    <cellStyle name="Normal 76" xfId="1540" xr:uid="{0C7D819B-F8C4-45BA-B648-E15560B4539B}"/>
    <cellStyle name="Normal 77" xfId="1541" xr:uid="{8A88C5F6-EC3C-45B2-B40F-6D6D797CA538}"/>
    <cellStyle name="Normal 8" xfId="486" xr:uid="{7D8D6570-6A15-4442-ACDF-7DD1C76CEA2B}"/>
    <cellStyle name="Normal 8 2" xfId="487" xr:uid="{A57718A4-4846-455A-8309-87A0A0A74B73}"/>
    <cellStyle name="Normal 8 3" xfId="488" xr:uid="{CE80CF79-7D23-4BAD-BA53-6FBCAA15296A}"/>
    <cellStyle name="Normal 9" xfId="489" xr:uid="{6AC507B6-1344-4BFF-A7D1-0F26B5AD3916}"/>
    <cellStyle name="Normal 9 2" xfId="490" xr:uid="{4BE42426-DE09-4170-B14A-161F8B1D5889}"/>
    <cellStyle name="Normal 9 3" xfId="491" xr:uid="{786135FB-BB0B-40EC-8F12-6A10E81DE8E6}"/>
    <cellStyle name="Normal 9_AQPNG_ORC_R01_2013_11_22(OBRA COMPLETA) 29112013-2" xfId="492" xr:uid="{BDA00F5A-1905-4E00-A79D-00CF36BA6F16}"/>
    <cellStyle name="Nota 10" xfId="1501" xr:uid="{9861B9CA-1398-45AE-86E4-A110A5F9D111}"/>
    <cellStyle name="Nota 2" xfId="493" xr:uid="{46806FFD-DEA9-4862-8AB9-B27B082F008A}"/>
    <cellStyle name="Nota 2 10" xfId="1050" xr:uid="{0F6FE7AE-C900-4293-BFA1-0A74F37910D4}"/>
    <cellStyle name="Nota 2 11" xfId="1052" xr:uid="{1B776AE1-D15F-4E8B-B655-FE9B7A03E93F}"/>
    <cellStyle name="Nota 2 12" xfId="1049" xr:uid="{DAB20EEE-62B3-4D8F-8C60-B8345C751A92}"/>
    <cellStyle name="Nota 2 2" xfId="494" xr:uid="{9B39637C-63F4-4080-9DC2-CEDB074C6D63}"/>
    <cellStyle name="Nota 2 2 2" xfId="495" xr:uid="{34C65A57-CBA2-4B8C-B00F-457579BBE5E9}"/>
    <cellStyle name="Nota 2 2 2 2" xfId="974" xr:uid="{96D2B398-CF30-4A7A-94A4-DA9BE07D7397}"/>
    <cellStyle name="Nota 2 2 2 3" xfId="924" xr:uid="{1B651D01-E94E-42E9-91FC-735C22B35785}"/>
    <cellStyle name="Nota 2 2 2 4" xfId="1430" xr:uid="{797F4190-AC3D-4F73-9AEC-375FE22C23E0}"/>
    <cellStyle name="Nota 2 2 2 5" xfId="1048" xr:uid="{DCD59609-4E08-4285-8F92-FB2889BC1834}"/>
    <cellStyle name="Nota 2 2 3" xfId="1021" xr:uid="{3865005A-2153-43A9-ADC2-71B9D96DF3D3}"/>
    <cellStyle name="Nota 2 2 4" xfId="925" xr:uid="{CC278283-FBD3-4911-A587-CE262A4C7892}"/>
    <cellStyle name="Nota 2 2 5" xfId="1053" xr:uid="{69E2A1C5-9B0F-49AE-BC0F-CFF586F782E1}"/>
    <cellStyle name="Nota 2 2 6" xfId="1258" xr:uid="{85CD4BBC-6E6B-494C-9EC3-DCE7AC567770}"/>
    <cellStyle name="Nota 2 2_CÁLCULO DE HORAS - tabela MARÇO 2014" xfId="496" xr:uid="{50263095-E90A-40D9-B55F-5BE6CA18899F}"/>
    <cellStyle name="Nota 2 3" xfId="497" xr:uid="{393785C9-1222-4C28-A919-22C70F021FA9}"/>
    <cellStyle name="Nota 2 3 2" xfId="498" xr:uid="{C3F1E0A2-F107-4100-8625-290BB2DE9156}"/>
    <cellStyle name="Nota 2 3 2 2" xfId="1019" xr:uid="{E6AD524C-907B-4D3E-9003-373FDDA31891}"/>
    <cellStyle name="Nota 2 3 2 3" xfId="975" xr:uid="{342A71A9-6ECA-4B18-9362-B2DADEBF16A2}"/>
    <cellStyle name="Nota 2 3 2 4" xfId="1055" xr:uid="{5BC2D2DC-76C3-4ADD-B48A-83146584ED64}"/>
    <cellStyle name="Nota 2 3 2 5" xfId="1047" xr:uid="{F7F6E748-1DBF-4AE9-A23F-B550B7FAAF3E}"/>
    <cellStyle name="Nota 2 3 3" xfId="1018" xr:uid="{0D9E9261-1BAB-423B-A846-734798B22CC2}"/>
    <cellStyle name="Nota 2 3 4" xfId="941" xr:uid="{415CD85D-20C4-435D-BE85-617940D24862}"/>
    <cellStyle name="Nota 2 3 5" xfId="1054" xr:uid="{3D211E82-24E3-4ED0-92D1-73F420838F9C}"/>
    <cellStyle name="Nota 2 3 6" xfId="1314" xr:uid="{7E4B6FCE-A0CA-4B4C-B585-489E7D18FC74}"/>
    <cellStyle name="Nota 2 3_CÁLCULO DE HORAS - tabela MARÇO 2014" xfId="499" xr:uid="{AAACE693-74CB-4B2C-AE0A-BFA067E174BA}"/>
    <cellStyle name="Nota 2 4" xfId="500" xr:uid="{5E7E84CB-5828-46FA-8A23-C08268ECF678}"/>
    <cellStyle name="Nota 2 4 2" xfId="973" xr:uid="{0D4BE21A-69B5-45F4-BC33-B3468447E732}"/>
    <cellStyle name="Nota 2 4 3" xfId="976" xr:uid="{496E1424-5796-4458-A6BD-9658F80A7C28}"/>
    <cellStyle name="Nota 2 4 4" xfId="1429" xr:uid="{3A3E0A52-FA08-4A19-A429-584A00A9618D}"/>
    <cellStyle name="Nota 2 4 5" xfId="1046" xr:uid="{0D8ADB54-9508-4186-86D8-FCE87AF8E01B}"/>
    <cellStyle name="Nota 2 5" xfId="1020" xr:uid="{CBB4119A-F50B-408A-818E-24991A8DE8C5}"/>
    <cellStyle name="Nota 2 6" xfId="978" xr:uid="{1CB3EEA3-48AF-499D-A556-414784ECF8F3}"/>
    <cellStyle name="Nota 2 7" xfId="1027" xr:uid="{7156FDDB-6AAA-41BC-B91E-8698FC358AED}"/>
    <cellStyle name="Nota 2 8" xfId="940" xr:uid="{D114A298-5CAA-4DBC-96F7-92DD9462D32A}"/>
    <cellStyle name="Nota 2 9" xfId="1153" xr:uid="{78B3D09B-1F96-4B4C-A5DA-79C990829EC4}"/>
    <cellStyle name="Nota 2_AQPNG_ORC_R01_2013_11_22(OBRA COMPLETA) 29112013-2" xfId="501" xr:uid="{D95DCCD0-2C87-490D-B766-9CA797D3CEA5}"/>
    <cellStyle name="Nota 3" xfId="502" xr:uid="{D32763F5-30BF-4F15-AAB8-A65202603B59}"/>
    <cellStyle name="Nota 3 2" xfId="503" xr:uid="{254280FA-3BEC-436C-A4E1-6F519FBCB836}"/>
    <cellStyle name="Nota 3 2 2" xfId="972" xr:uid="{824BC911-CE35-4BDE-A878-9F8CC1311595}"/>
    <cellStyle name="Nota 3 2 3" xfId="942" xr:uid="{42B42EBF-F0DB-44F0-B998-5C5B56FBA408}"/>
    <cellStyle name="Nota 3 2 4" xfId="1056" xr:uid="{FB925966-5C08-424C-A9AF-6EA3885F2178}"/>
    <cellStyle name="Nota 3 2 5" xfId="1045" xr:uid="{99E11F50-A04D-4EA5-A765-01864C86DEBD}"/>
    <cellStyle name="Nota 3 3" xfId="1017" xr:uid="{517B3205-C6DF-4C3C-93C6-9772401644B5}"/>
    <cellStyle name="Nota 3 4" xfId="926" xr:uid="{09227CBF-8595-4D05-9C26-2F5FA291CE69}"/>
    <cellStyle name="Nota 3 5" xfId="1428" xr:uid="{9C633709-D55C-46CA-AC33-3034F451323C}"/>
    <cellStyle name="Nota 3 6" xfId="1157" xr:uid="{B81A2099-F316-4F71-86D5-C0986FB3A346}"/>
    <cellStyle name="Nota 3_CÁLCULO DE HORAS - tabela MARÇO 2014" xfId="504" xr:uid="{5FF0E524-1186-4B22-B02B-7B0EB056310A}"/>
    <cellStyle name="Nota 4" xfId="505" xr:uid="{6E8AF1A2-C01B-4311-A0C6-2F6CFE0DF9C9}"/>
    <cellStyle name="Nota 4 2" xfId="971" xr:uid="{520AE515-382A-4331-8C6C-3D4DF3162547}"/>
    <cellStyle name="Nota 4 3" xfId="944" xr:uid="{9528226F-C4E8-4A0F-81CB-4DDD12AE1585}"/>
    <cellStyle name="Nota 4 4" xfId="1427" xr:uid="{3C2629D1-A8C5-404D-B507-2FA697E2718F}"/>
    <cellStyle name="Nota 4 5" xfId="1044" xr:uid="{29E0F6F4-B3C4-42F0-8932-527C5962AA06}"/>
    <cellStyle name="Nota 5" xfId="506" xr:uid="{DDF842E2-26C2-4CBB-AA1F-D029F9D81C13}"/>
    <cellStyle name="Nota 5 2" xfId="1015" xr:uid="{D57E8C0A-93C7-47B8-898E-773D977516DE}"/>
    <cellStyle name="Nota 5 3" xfId="943" xr:uid="{1FF0D184-EC09-4B0F-817C-FAD17841091D}"/>
    <cellStyle name="Nota 5 4" xfId="1057" xr:uid="{F080A372-ABB8-4A31-BF4B-6A59BC62E210}"/>
    <cellStyle name="Nota 5 5" xfId="1155" xr:uid="{5D2DE6F6-D605-4825-887D-2FEADE525ACA}"/>
    <cellStyle name="Nota 6" xfId="507" xr:uid="{706F6623-9A93-4261-9481-2C7F8E9834AD}"/>
    <cellStyle name="Nota 6 2" xfId="508" xr:uid="{5093A217-19FB-42B4-96AC-6A8A9498DF9F}"/>
    <cellStyle name="Nota 6 2 2" xfId="970" xr:uid="{0004D1CC-BD3A-4D6C-A7ED-CF3D363577AA}"/>
    <cellStyle name="Nota 6 2 3" xfId="977" xr:uid="{E751C823-DE53-43B3-A572-FD461ACDC820}"/>
    <cellStyle name="Nota 6 2 4" xfId="1059" xr:uid="{82296945-312A-42FC-85E4-81CF50FFE4E7}"/>
    <cellStyle name="Nota 6 2 5" xfId="1043" xr:uid="{04D8DD48-D88E-4628-87FE-E2DBB900F941}"/>
    <cellStyle name="Nota 6 3" xfId="1016" xr:uid="{10A7C0E1-8AA3-4EA0-AD09-F3484CE4C7C2}"/>
    <cellStyle name="Nota 6 4" xfId="927" xr:uid="{842190A9-21D8-4C1B-B548-927B1854DE8A}"/>
    <cellStyle name="Nota 6 5" xfId="1058" xr:uid="{C433032C-66F6-43F9-B28B-1CC610A7F4D6}"/>
    <cellStyle name="Nota 6 6" xfId="1156" xr:uid="{4BA20D0D-7977-48C1-972C-399BFB5E341F}"/>
    <cellStyle name="Nota 7" xfId="1474" xr:uid="{3B6F8007-7406-43C6-86EA-8AC75B30165D}"/>
    <cellStyle name="Nota 8" xfId="1499" xr:uid="{05B3D398-55BB-4E8F-9E67-E0543A73003C}"/>
    <cellStyle name="Nota 9" xfId="1486" xr:uid="{FDB1425D-AA02-4ABA-9B32-9CBBDC166FCB}"/>
    <cellStyle name="Percent" xfId="509" xr:uid="{3018245B-FE74-497E-BFAF-F2050D06587C}"/>
    <cellStyle name="Percent [2]" xfId="510" xr:uid="{C3893D78-9F94-418C-BFC6-18D6E5D9DAD6}"/>
    <cellStyle name="Percentagem 2" xfId="511" xr:uid="{CB60CF77-E3AE-486B-8ADF-DBD6E77CAD44}"/>
    <cellStyle name="Percentagem 2 2" xfId="512" xr:uid="{1D525B92-5D63-4841-8E58-8199D30FB4FA}"/>
    <cellStyle name="Percentagem 2 3" xfId="513" xr:uid="{D3D90826-EADA-4D95-BFAE-5D79A4D62D70}"/>
    <cellStyle name="Percentagem 2_AQPNG_ORC_R01_2013_11_22(OBRA COMPLETA) 29112013-2" xfId="514" xr:uid="{3B0CC86E-0F3E-4CED-9D5E-98727F8B7558}"/>
    <cellStyle name="Percentagem 3" xfId="515" xr:uid="{E8F38DD2-E287-4864-86FD-F2CDE8A92D7E}"/>
    <cellStyle name="Percentagem 3 2" xfId="516" xr:uid="{BC192350-603D-44D7-8673-57A1D1768054}"/>
    <cellStyle name="Percentagem 3_AQPNG_ORC_R01_2013_11_22(OBRA COMPLETA) 29112013-2" xfId="517" xr:uid="{045FD55E-EC0E-43E9-8FDC-28398248BFAB}"/>
    <cellStyle name="Percentagem 4" xfId="518" xr:uid="{3DDFE355-EAB4-473F-BB24-9A67EB5F4D9E}"/>
    <cellStyle name="Percentagem 4 2" xfId="519" xr:uid="{79BAE6DD-0DE6-4D30-AC1C-0C066C8E7012}"/>
    <cellStyle name="Percentagem 4_AQPNG_ORC_R01_2013_11_22(OBRA COMPLETA) 29112013-2" xfId="520" xr:uid="{41FFD461-E947-482B-9729-DF3C765917A6}"/>
    <cellStyle name="PLANILHA ANALITICA" xfId="521" xr:uid="{A72442E0-C861-48A9-9F99-F509A44A09B3}"/>
    <cellStyle name="PLANILHA ANALITICA 2" xfId="522" xr:uid="{F5C32702-6B0B-4A86-9542-E8727AB485E1}"/>
    <cellStyle name="PLANILHA ANALITICA_AQPNG_ORC_R01_2013_11_22(OBRA COMPLETA) 29112013-2" xfId="523" xr:uid="{0F861834-8C0A-41FB-B6BE-DFDBFF7FA7A2}"/>
    <cellStyle name="planilhas" xfId="524" xr:uid="{2B6966EF-EE1E-4E69-B490-486019C97287}"/>
    <cellStyle name="Porcentagem" xfId="1" builtinId="5"/>
    <cellStyle name="Porcentagem 10" xfId="825" xr:uid="{EC00E756-2A56-4800-8DC2-8196B8FABFA3}"/>
    <cellStyle name="Porcentagem 11" xfId="918" xr:uid="{3469951A-4F2F-4209-94BB-A067073D1F11}"/>
    <cellStyle name="Porcentagem 2" xfId="525" xr:uid="{992CFF2C-0B08-4A52-A4C9-979AE33C2AD8}"/>
    <cellStyle name="Porcentagem 2 10" xfId="526" xr:uid="{993991E9-6CFB-462C-AD77-447BC7EBBA2C}"/>
    <cellStyle name="Porcentagem 2 11" xfId="1544" xr:uid="{A420408F-2112-4F71-A033-D44EA849248E}"/>
    <cellStyle name="Porcentagem 2 2" xfId="527" xr:uid="{9C76E5CC-D30E-4E82-A6F3-680A2566C4AF}"/>
    <cellStyle name="Porcentagem 2 2 2" xfId="528" xr:uid="{193EA41E-2997-483D-8974-D599E505E1A7}"/>
    <cellStyle name="Porcentagem 2 2_AQPNG_ORC_R01_2013_11_22(OBRA COMPLETA) 29112013-2" xfId="529" xr:uid="{5FBBE7ED-80C6-440D-9C28-26422CACE495}"/>
    <cellStyle name="Porcentagem 2 3" xfId="530" xr:uid="{3B33054A-5CCF-4E3C-B4AE-017B00A67BD6}"/>
    <cellStyle name="Porcentagem 2 3 2" xfId="531" xr:uid="{1500F6C9-E833-443F-B748-5D045D8AC964}"/>
    <cellStyle name="Porcentagem 2 3_AQPNG_ORC_R01_2013_11_22(OBRA COMPLETA) 29112013-2" xfId="532" xr:uid="{2BC4F05A-5F72-4078-8C9C-EFB870D7FD6F}"/>
    <cellStyle name="Porcentagem 2 4" xfId="533" xr:uid="{6A4636D7-804F-463A-B02D-093B80D14ABC}"/>
    <cellStyle name="Porcentagem 2 4 2" xfId="534" xr:uid="{E2046070-1A06-4493-B453-C9BF49C9A64C}"/>
    <cellStyle name="Porcentagem 2 4_AQPNG_ORC_R01_2013_11_22(OBRA COMPLETA) 29112013-2" xfId="535" xr:uid="{CEFE8207-4087-4DB6-9A9E-EE27920A9790}"/>
    <cellStyle name="Porcentagem 2 5" xfId="536" xr:uid="{66843942-0F53-4285-AAFD-DC5B795950D7}"/>
    <cellStyle name="Porcentagem 2 5 2" xfId="537" xr:uid="{03C1E46E-539A-42E8-9D8A-8C991565FDFE}"/>
    <cellStyle name="Porcentagem 2 5_AQPNG_ORC_R01_2013_11_22(OBRA COMPLETA) 29112013-2" xfId="538" xr:uid="{74E5C6FE-A9A9-4088-9CFD-3E98B93E058E}"/>
    <cellStyle name="Porcentagem 2 6" xfId="539" xr:uid="{79B79EDF-ECFD-468E-84C9-0B2A7D48E811}"/>
    <cellStyle name="Porcentagem 2 6 2" xfId="540" xr:uid="{BE43D7C2-FDDE-487E-BDEE-646E9D696B59}"/>
    <cellStyle name="Porcentagem 2 7" xfId="541" xr:uid="{84E73E3B-9FA8-4884-84A8-3B7950CF565B}"/>
    <cellStyle name="Porcentagem 2 8" xfId="542" xr:uid="{03B28B5B-A83E-4110-BE2B-8394276726E5}"/>
    <cellStyle name="Porcentagem 2 9" xfId="543" xr:uid="{D5487C20-1643-48AA-B3F5-1A3D88A3F6E1}"/>
    <cellStyle name="Porcentagem 2_AQPNG_ORC_R01_2013_11_22(OBRA COMPLETA) 29112013-2" xfId="544" xr:uid="{7F8193E0-1EEF-4A40-882A-4A35C608046C}"/>
    <cellStyle name="Porcentagem 3" xfId="545" xr:uid="{12E33642-798C-4F2C-AA8E-A9924D4506A8}"/>
    <cellStyle name="Porcentagem 3 2" xfId="546" xr:uid="{B41F1369-86AC-4BB2-A3F5-7211D942DA95}"/>
    <cellStyle name="Porcentagem 3 3" xfId="547" xr:uid="{214C2E35-B810-4CB6-B737-F9A17E429145}"/>
    <cellStyle name="Porcentagem 3 4" xfId="548" xr:uid="{FDD5DE61-D1CB-4337-A49D-5FC597BE1882}"/>
    <cellStyle name="Porcentagem 3_AQPNG_ORC_R01_2013_11_22(OBRA COMPLETA) 29112013-2" xfId="549" xr:uid="{87D5D502-CE5A-4D80-9433-7B9968A1E443}"/>
    <cellStyle name="Porcentagem 4" xfId="550" xr:uid="{FA955164-05ED-4AAE-ACED-3CEB140148DC}"/>
    <cellStyle name="Porcentagem 4 2" xfId="551" xr:uid="{85A1682A-C493-4781-98CE-97500C912EE1}"/>
    <cellStyle name="Porcentagem 4 2 2" xfId="552" xr:uid="{51711542-0E68-47A8-B490-EE096D5E79B3}"/>
    <cellStyle name="Porcentagem 4 3" xfId="553" xr:uid="{7D7FD0FC-79F9-4C37-B4A0-BA1A8F0BBB2E}"/>
    <cellStyle name="Porcentagem 4 4" xfId="554" xr:uid="{C51C81E9-54D3-4FA2-94A9-971E36616B8A}"/>
    <cellStyle name="Porcentagem 4 5" xfId="555" xr:uid="{F4464C80-002E-4B4B-BE2A-ACBD1C96ED2D}"/>
    <cellStyle name="Porcentagem 4_AQPNG_ORC_R01_2013_11_22(OBRA COMPLETA) 29112013-2" xfId="556" xr:uid="{F35AAC69-8E27-4A40-9EE0-0D51489F28F6}"/>
    <cellStyle name="Porcentagem 5" xfId="557" xr:uid="{60A68151-2C92-4AF9-8C7F-6D77CF510A87}"/>
    <cellStyle name="Porcentagem 6" xfId="828" xr:uid="{FCB925CE-92E4-40E0-8296-949BA37D7329}"/>
    <cellStyle name="Porcentagem 7" xfId="760" xr:uid="{040DB465-36C5-41BF-8FCD-70DEED47C021}"/>
    <cellStyle name="Porcentagem 8" xfId="826" xr:uid="{13B459C4-80FF-4FED-BBBB-35F060618F2B}"/>
    <cellStyle name="Porcentagem 9" xfId="761" xr:uid="{E931045C-FF6D-4089-8E75-DED74F4A85EE}"/>
    <cellStyle name="Porcentaje" xfId="558" xr:uid="{CAC651E4-9847-4F22-A775-A39826837523}"/>
    <cellStyle name="RM" xfId="559" xr:uid="{F3B99E78-BD64-4DDE-9A6F-3F970A8127BC}"/>
    <cellStyle name="Saída 10" xfId="1472" xr:uid="{AE8E9814-146E-498F-8D1B-A073C5700EF2}"/>
    <cellStyle name="Saída 2" xfId="560" xr:uid="{B4DD0DC1-2867-47CA-9B55-212055B7D20D}"/>
    <cellStyle name="Saída 2 2" xfId="561" xr:uid="{57A46C5D-5B14-4E72-8B48-A62A5C7FB10A}"/>
    <cellStyle name="Saída 2 2 2" xfId="562" xr:uid="{3D999C6A-A4C3-4001-8440-9A3FA5C3B18B}"/>
    <cellStyle name="Saída 2 2 2 2" xfId="1160" xr:uid="{A21DE083-612E-4D9B-9FC4-03089C666043}"/>
    <cellStyle name="Saída 2 2 2 3" xfId="1425" xr:uid="{EB0CB54A-C0C1-47F0-923B-2E8683F00A5E}"/>
    <cellStyle name="Saída 2 2 2 4" xfId="1040" xr:uid="{E3028AB9-187A-4A16-B527-49CC6CE8A53D}"/>
    <cellStyle name="Saída 2 2 3" xfId="1159" xr:uid="{ED4D9965-C32D-4A02-9994-2057B1C4B3B6}"/>
    <cellStyle name="Saída 2 2 4" xfId="1061" xr:uid="{0BE66565-C6E0-448A-BBE8-371F49DFF8D6}"/>
    <cellStyle name="Saída 2 2 5" xfId="1041" xr:uid="{9A4FDFBB-5AF8-4403-B03D-8B6053E2558D}"/>
    <cellStyle name="Saída 2 2_CÁLCULO DE HORAS - tabela MARÇO 2014" xfId="563" xr:uid="{E07DD9F8-240C-4B84-838F-0EA1BB6F9856}"/>
    <cellStyle name="Saída 2 3" xfId="564" xr:uid="{ED1362A8-21F1-444B-9F0D-66739D0DECCD}"/>
    <cellStyle name="Saída 2 3 2" xfId="565" xr:uid="{7B37E99E-10CE-439B-BCFE-BC4E51AD997E}"/>
    <cellStyle name="Saída 2 3 2 2" xfId="1162" xr:uid="{CE1350EA-0EB7-4AE4-80DD-E151D819B1EE}"/>
    <cellStyle name="Saída 2 3 2 3" xfId="1063" xr:uid="{B6C15101-5321-4D5A-8B74-7C4552AA35F9}"/>
    <cellStyle name="Saída 2 3 2 4" xfId="1038" xr:uid="{95B2DA58-3C70-426E-B3D5-EDB7786D961B}"/>
    <cellStyle name="Saída 2 3 3" xfId="1161" xr:uid="{19C1DE3E-2AF1-43F1-B69B-2F157FB119D7}"/>
    <cellStyle name="Saída 2 3 4" xfId="1062" xr:uid="{1EFDAD77-BDF2-4A5C-AD90-80E2CE530DCE}"/>
    <cellStyle name="Saída 2 3 5" xfId="1039" xr:uid="{3C117F1A-277D-4A02-8E28-12639E5E1E6A}"/>
    <cellStyle name="Saída 2 3_CÁLCULO DE HORAS - tabela MARÇO 2014" xfId="566" xr:uid="{4BEA5613-109F-4917-8DA9-9ED30384526B}"/>
    <cellStyle name="Saída 2 4" xfId="567" xr:uid="{3C56EA29-3C52-4D8D-9847-D666F7BA0612}"/>
    <cellStyle name="Saída 2 4 2" xfId="1163" xr:uid="{ADF06CB7-762F-4C11-921B-21929DD08195}"/>
    <cellStyle name="Saída 2 4 3" xfId="1064" xr:uid="{80CB9FAD-48BB-465A-A927-FD952988124D}"/>
    <cellStyle name="Saída 2 4 4" xfId="1037" xr:uid="{962CFD0A-BD27-4D56-9943-B865F27407DA}"/>
    <cellStyle name="Saída 2 5" xfId="1158" xr:uid="{15948B15-EEF5-4F8F-B4A6-9239EB433890}"/>
    <cellStyle name="Saída 2 6" xfId="1426" xr:uid="{4484995F-729C-43A3-B356-BCC96685EA9D}"/>
    <cellStyle name="Saída 2 7" xfId="1042" xr:uid="{9690A46B-A3A3-4D7E-A1B1-4650B484EC6C}"/>
    <cellStyle name="Saída 2_AQPNG_ORC_R01_2013_11_22(OBRA COMPLETA) 29112013-2" xfId="568" xr:uid="{6479AB0F-5EDE-4903-8342-5A507ABD50C6}"/>
    <cellStyle name="Saída 3" xfId="569" xr:uid="{E44937D0-47B5-4766-BF8B-2EE6C013478F}"/>
    <cellStyle name="Saída 3 2" xfId="570" xr:uid="{06EC398B-636F-444F-A419-A0A7DF963C38}"/>
    <cellStyle name="Saída 3 2 2" xfId="1165" xr:uid="{5FD65F2E-F716-4E82-8904-9376C099B98C}"/>
    <cellStyle name="Saída 3 2 3" xfId="1424" xr:uid="{8E423007-4CB6-44BA-BCA2-3936FF12977F}"/>
    <cellStyle name="Saída 3 2 4" xfId="1154" xr:uid="{69C87FC4-CE2F-4C60-83CC-8820333122AE}"/>
    <cellStyle name="Saída 3 3" xfId="1164" xr:uid="{1D7F25B6-3C5F-4218-8AE1-D0D7F1482C55}"/>
    <cellStyle name="Saída 3 4" xfId="1065" xr:uid="{72787BBF-4256-4F5A-BF71-45411493E2B8}"/>
    <cellStyle name="Saída 3 5" xfId="1036" xr:uid="{FBDED6F3-EB56-4294-BCB0-DE84FFA400B8}"/>
    <cellStyle name="Saída 3_CÁLCULO DE HORAS - tabela MARÇO 2014" xfId="571" xr:uid="{814E1EC7-3A9E-4BE8-8C28-8B053A623678}"/>
    <cellStyle name="Saída 4" xfId="1476" xr:uid="{DCE871FB-6212-429E-B668-21F53A8FE240}"/>
    <cellStyle name="Saída 5" xfId="1500" xr:uid="{543EA525-A0E1-420A-B91B-DA787D116368}"/>
    <cellStyle name="Saída 6" xfId="1485" xr:uid="{F068DAFD-66DD-493B-B625-F70B6B06703A}"/>
    <cellStyle name="Saída 7" xfId="1502" xr:uid="{8C96B71A-5392-4D79-8610-546DAF766AFE}"/>
    <cellStyle name="Saída 8" xfId="1459" xr:uid="{B9E5C553-CEB7-4AF3-87B0-71D514CFD98C}"/>
    <cellStyle name="Saída 9" xfId="1507" xr:uid="{62EF0519-96D8-41E4-B27F-5CE5ACA165F5}"/>
    <cellStyle name="Separador de m" xfId="572" xr:uid="{4B98E069-CA71-4999-A83D-5220DFCBB910}"/>
    <cellStyle name="Separador de milhares 2" xfId="573" xr:uid="{C2ADDB9F-0E5C-44A5-A7BD-984B13BEDDF8}"/>
    <cellStyle name="Separador de milhares 2 10" xfId="574" xr:uid="{EE913E0A-2E56-43FF-8C73-AA320BB0B9F6}"/>
    <cellStyle name="Separador de milhares 2 10 2" xfId="575" xr:uid="{3C6DF852-2942-49CF-AEBF-EED27AFCF500}"/>
    <cellStyle name="Separador de milhares 2 10 2 2" xfId="576" xr:uid="{32AF4AC5-3BDE-4ED4-AF65-607F2C1DE239}"/>
    <cellStyle name="Separador de milhares 2 10 2 2 2" xfId="830" xr:uid="{64AE2EE9-B9A6-4153-BB93-71711FCAD3B5}"/>
    <cellStyle name="Separador de milhares 2 10 2 2 2 2" xfId="1316" xr:uid="{4443072C-89D0-4194-80F9-4EF690CF4052}"/>
    <cellStyle name="Separador de milhares 2 10 2 2 3" xfId="1167" xr:uid="{835CE014-62F2-4694-816F-4639D51E3F3B}"/>
    <cellStyle name="Separador de milhares 2 10 2 3" xfId="829" xr:uid="{9ED4427A-4880-4EA3-B33F-F414F9B7957D}"/>
    <cellStyle name="Separador de milhares 2 10 2 3 2" xfId="1315" xr:uid="{E9881116-60BA-4BB1-B754-09E8079081BC}"/>
    <cellStyle name="Separador de milhares 2 10 2 4" xfId="1166" xr:uid="{5582C2DC-2EBD-4371-90F8-57BE194DE967}"/>
    <cellStyle name="Separador de milhares 2 11" xfId="1545" xr:uid="{E1F013FB-CF57-4B93-983A-14FB4A301542}"/>
    <cellStyle name="Separador de milhares 2 2" xfId="577" xr:uid="{70DA04DC-8778-4836-AE5F-B50742683B94}"/>
    <cellStyle name="Separador de milhares 2 2 2" xfId="578" xr:uid="{CD7C04E8-5F59-4555-997D-15343F2823B6}"/>
    <cellStyle name="Separador de milhares 2 2 2 2" xfId="831" xr:uid="{EE008720-61A6-470E-A9F0-6D989D64AB9E}"/>
    <cellStyle name="Separador de milhares 2 2 2 2 2" xfId="1317" xr:uid="{7DF998CA-0197-461A-A11E-7008D7453BE5}"/>
    <cellStyle name="Separador de milhares 2 2_AQPNG_ORC_R01_2013_11_22(OBRA COMPLETA) 29112013-2" xfId="579" xr:uid="{3F67A88A-6FCE-4B5E-A1E1-87BD7325CA40}"/>
    <cellStyle name="Separador de milhares 2 3" xfId="580" xr:uid="{78E1EE63-DABE-497A-9777-17082607F0A7}"/>
    <cellStyle name="Separador de milhares 2 3 2" xfId="581" xr:uid="{CBD67398-CB60-4E5D-88B0-2457F2EB07A0}"/>
    <cellStyle name="Separador de milhares 2 3 2 2" xfId="832" xr:uid="{190C3332-A25C-42A0-97F9-FAF0A0C1706A}"/>
    <cellStyle name="Separador de milhares 2 3 2 2 2" xfId="1318" xr:uid="{6DF6BA58-4E59-4B27-B463-2F13D0AA5FFF}"/>
    <cellStyle name="Separador de milhares 2 3_AQPNG_ORC_R01_2013_11_22(OBRA COMPLETA) 29112013-2" xfId="582" xr:uid="{99FD5AF0-B249-4313-958B-91F2391C63AE}"/>
    <cellStyle name="Separador de milhares 2 4" xfId="583" xr:uid="{CE1AF265-A418-43D6-95AB-07A9E4C5F08C}"/>
    <cellStyle name="Separador de milhares 2 4 2" xfId="584" xr:uid="{9634AD6D-6A73-4B88-8246-A4BE6F26C44D}"/>
    <cellStyle name="Separador de milhares 2 4 2 2" xfId="833" xr:uid="{CC5BC406-16D0-4C91-97AE-67CC9545F5F4}"/>
    <cellStyle name="Separador de milhares 2 4 2 2 2" xfId="1319" xr:uid="{B4844388-47EB-4B80-BE50-75724D53D4EE}"/>
    <cellStyle name="Separador de milhares 2 4_AQPNG_ORC_R01_2013_11_22(OBRA COMPLETA) 29112013-2" xfId="585" xr:uid="{04789972-B595-457E-8145-FDA7CBD250FA}"/>
    <cellStyle name="Separador de milhares 2 5" xfId="586" xr:uid="{D2A96161-22A5-4943-8FD2-30775C9CB1CE}"/>
    <cellStyle name="Separador de milhares 2 5 2" xfId="587" xr:uid="{B61880C0-6B63-4461-99F6-8708B358E5ED}"/>
    <cellStyle name="Separador de milhares 2 5 2 2" xfId="588" xr:uid="{2EA3F6B1-8544-411C-8B5D-B133AFB1BC10}"/>
    <cellStyle name="Separador de milhares 2 5 2 2 2" xfId="835" xr:uid="{5D644879-104C-4305-BD07-77F704C79AE1}"/>
    <cellStyle name="Separador de milhares 2 5 2 2 2 2" xfId="1321" xr:uid="{6C15420A-CE35-48FB-8757-359E1FCF61B9}"/>
    <cellStyle name="Separador de milhares 2 5 2 2 3" xfId="1169" xr:uid="{D9BD3FF4-78DA-455A-AF88-F8A39C206493}"/>
    <cellStyle name="Separador de milhares 2 5 2 3" xfId="834" xr:uid="{EC4B9158-AA18-49BF-A41D-7F1A59608025}"/>
    <cellStyle name="Separador de milhares 2 5 2 3 2" xfId="1320" xr:uid="{E9BA0766-2E69-459C-890C-25082F53054B}"/>
    <cellStyle name="Separador de milhares 2 5 2 4" xfId="1168" xr:uid="{424D3A6B-AB68-4689-AB74-77F9C61E7025}"/>
    <cellStyle name="Separador de milhares 2 5 3" xfId="589" xr:uid="{1DF74683-0D99-4365-8492-B908574E1894}"/>
    <cellStyle name="Separador de milhares 2 5_AQPNG_ORC_R01_2013_11_22(OBRA COMPLETA) 29112013-2" xfId="590" xr:uid="{2D972017-58DA-4660-8CC1-7FED60A352EB}"/>
    <cellStyle name="Separador de milhares 2 6" xfId="591" xr:uid="{934C4DBA-33CA-4BA0-9844-2AFB8713CE63}"/>
    <cellStyle name="Separador de milhares 2 6 2" xfId="592" xr:uid="{8328B0F6-6B12-4F3C-BF09-CD07B1C7A01F}"/>
    <cellStyle name="Separador de milhares 2 6 2 2" xfId="837" xr:uid="{D98AFA24-443A-4536-85C8-769E1A924AB5}"/>
    <cellStyle name="Separador de milhares 2 6 2 2 2" xfId="1323" xr:uid="{F85851EA-0E5C-4A88-BC84-E78D27F89CCF}"/>
    <cellStyle name="Separador de milhares 2 6 2 3" xfId="1171" xr:uid="{D6D4B2CA-9B5B-4BA0-8E80-6A90ECC539B3}"/>
    <cellStyle name="Separador de milhares 2 6 3" xfId="593" xr:uid="{3F263837-877E-4893-991F-B5052CC65472}"/>
    <cellStyle name="Separador de milhares 2 6 3 2" xfId="838" xr:uid="{41CA3E9A-0A11-4669-A74D-5D38C9BB193B}"/>
    <cellStyle name="Separador de milhares 2 6 3 2 2" xfId="1324" xr:uid="{23A8850F-02C6-4DE6-A4C1-17E7106506FA}"/>
    <cellStyle name="Separador de milhares 2 6 3 3" xfId="1172" xr:uid="{BABD050D-36B4-4197-94F6-590E163CCD4E}"/>
    <cellStyle name="Separador de milhares 2 6 4" xfId="836" xr:uid="{28942DDE-4DD5-4281-84F0-2167F6350E63}"/>
    <cellStyle name="Separador de milhares 2 6 4 2" xfId="1322" xr:uid="{E747C72A-B062-455C-B8A6-B2E93387F62C}"/>
    <cellStyle name="Separador de milhares 2 6 5" xfId="1170" xr:uid="{D3011A44-9E18-4364-8478-68DCFB927B2D}"/>
    <cellStyle name="Separador de milhares 2 7" xfId="594" xr:uid="{8C85E3DA-EC81-4748-8410-BAB471C8CC4C}"/>
    <cellStyle name="Separador de milhares 2 7 2" xfId="595" xr:uid="{16971306-4964-48CA-878A-49DCD53F2F33}"/>
    <cellStyle name="Separador de milhares 2 7 2 2" xfId="596" xr:uid="{963484DB-2D88-4943-B4DA-41BB396E4488}"/>
    <cellStyle name="Separador de milhares 2 7 2 2 2" xfId="840" xr:uid="{E43BCBCB-F189-46B8-A31B-DB390A3E97C3}"/>
    <cellStyle name="Separador de milhares 2 7 2 2 2 2" xfId="1326" xr:uid="{A7C24695-AE77-42AF-B945-C609714A48A8}"/>
    <cellStyle name="Separador de milhares 2 7 2 2 3" xfId="1174" xr:uid="{DCD103B2-8559-41D4-9E1B-EFA87B3B1F26}"/>
    <cellStyle name="Separador de milhares 2 7 2 3" xfId="839" xr:uid="{E7B6D5CE-189C-4653-B291-753AB6F10C92}"/>
    <cellStyle name="Separador de milhares 2 7 2 3 2" xfId="1325" xr:uid="{0524EC3D-12B3-4555-BFF8-E333388E188F}"/>
    <cellStyle name="Separador de milhares 2 7 2 4" xfId="1173" xr:uid="{C65C9798-0255-4A0D-B9BB-2E067A3FC032}"/>
    <cellStyle name="Separador de milhares 2 8" xfId="597" xr:uid="{FA2D6408-016E-4927-8543-84325C4C29C0}"/>
    <cellStyle name="Separador de milhares 2 8 2" xfId="598" xr:uid="{4BED2EBE-1040-4333-9173-05BEE7EF22A0}"/>
    <cellStyle name="Separador de milhares 2 8 2 2" xfId="599" xr:uid="{46D830FB-2457-4BD1-A957-37E9E7410DCE}"/>
    <cellStyle name="Separador de milhares 2 8 2 2 2" xfId="842" xr:uid="{291DDC33-D733-4A3C-B34D-1AED94D870A6}"/>
    <cellStyle name="Separador de milhares 2 8 2 2 2 2" xfId="1328" xr:uid="{2C91DE79-8859-41A3-A79D-E8150B3A5EB3}"/>
    <cellStyle name="Separador de milhares 2 8 2 2 3" xfId="1176" xr:uid="{64130C09-3AC2-4790-9152-CDA89ED90401}"/>
    <cellStyle name="Separador de milhares 2 8 2 3" xfId="841" xr:uid="{3FC515C6-6EE0-424C-9720-756867BB9982}"/>
    <cellStyle name="Separador de milhares 2 8 2 3 2" xfId="1327" xr:uid="{A32B17D5-14EA-4A7C-836E-A10D43250913}"/>
    <cellStyle name="Separador de milhares 2 8 2 4" xfId="1175" xr:uid="{1B8357C8-F61C-4610-9680-4B097C183963}"/>
    <cellStyle name="Separador de milhares 2 9" xfId="600" xr:uid="{03C56138-0F00-4868-B8D4-95A28F7F3152}"/>
    <cellStyle name="Separador de milhares 2 9 2" xfId="601" xr:uid="{91F5914F-AC34-4CC8-9AC1-91161F3EA6E0}"/>
    <cellStyle name="Separador de milhares 2 9 2 2" xfId="602" xr:uid="{06E5C2E4-CFC7-41A7-A714-8F1E95AC53E6}"/>
    <cellStyle name="Separador de milhares 2 9 2 2 2" xfId="844" xr:uid="{2D633A0C-A26A-477D-8B61-15460ADFA45F}"/>
    <cellStyle name="Separador de milhares 2 9 2 2 2 2" xfId="1330" xr:uid="{E6A44F79-601F-47C0-95E5-EC2F2B339890}"/>
    <cellStyle name="Separador de milhares 2 9 2 2 3" xfId="1178" xr:uid="{08F79D7B-4165-46D5-84ED-DA500344B587}"/>
    <cellStyle name="Separador de milhares 2 9 2 3" xfId="843" xr:uid="{661B1BA8-2121-4DFA-9A03-E3AF6CC1C90E}"/>
    <cellStyle name="Separador de milhares 2 9 2 3 2" xfId="1329" xr:uid="{59BE7F55-0D12-4953-83AF-9D821A7D98D5}"/>
    <cellStyle name="Separador de milhares 2 9 2 4" xfId="1177" xr:uid="{8A9C069B-BA13-4917-A379-F9C96067BBC6}"/>
    <cellStyle name="Separador de milhares 2_AQPNG_ORC_R01_2013_11_22(OBRA COMPLETA) 29112013-2" xfId="603" xr:uid="{9372A6E5-6A30-4DFB-B7A3-A99ACC9B9234}"/>
    <cellStyle name="Separador de milhares 3" xfId="604" xr:uid="{3C0F57AE-FDA4-487B-BE97-6D4563F642B3}"/>
    <cellStyle name="Separador de milhares 3 2" xfId="605" xr:uid="{3AF2B894-43E0-456D-8FFC-8CFD8D1E5257}"/>
    <cellStyle name="Separador de milhares 3 2 2" xfId="606" xr:uid="{0EF85B8C-719E-436D-8C56-BADDBA306159}"/>
    <cellStyle name="Separador de milhares 3 2 3" xfId="607" xr:uid="{74AF7717-AFC1-411D-A93B-D3FC82C63643}"/>
    <cellStyle name="Separador de milhares 3 2 3 2" xfId="845" xr:uid="{375DBD26-A0C0-4CA8-A91D-90CC7E689DCC}"/>
    <cellStyle name="Separador de milhares 3 2 3 2 2" xfId="1331" xr:uid="{4DA8FD21-D50A-4B7B-AD2E-512E2CA4F88F}"/>
    <cellStyle name="Separador de milhares 3 2 3 3" xfId="1179" xr:uid="{83EEFB0B-F127-46EA-9233-E2D1426CB8C7}"/>
    <cellStyle name="Separador de milhares 3 2 4" xfId="608" xr:uid="{70A027D5-2A1F-4AB2-8564-7942D790A77E}"/>
    <cellStyle name="Separador de milhares 3 2_AQPNG_ORC_R01_2013_11_22(OBRA COMPLETA) 29112013-2" xfId="609" xr:uid="{3F33617C-1A70-4111-80BF-EE5C6E57315F}"/>
    <cellStyle name="Separador de milhares 3 3" xfId="610" xr:uid="{5F7CE4D8-FD0E-431C-AA99-76A2F6669488}"/>
    <cellStyle name="Separador de milhares 3 3 2" xfId="611" xr:uid="{3BAE0ED2-07DC-4248-A739-9CF4870A7343}"/>
    <cellStyle name="Separador de milhares 3 3 2 2" xfId="846" xr:uid="{AC469A98-1CB8-4912-BF66-97036ECF1F62}"/>
    <cellStyle name="Separador de milhares 3 3 2 2 2" xfId="1332" xr:uid="{FCFE9C74-83A7-4AA3-9638-D0F4C40E8723}"/>
    <cellStyle name="Separador de milhares 3 3_AQPNG_ORC_R01_2013_11_22(OBRA COMPLETA) 29112013-2" xfId="612" xr:uid="{9FB468ED-72BE-4CFE-8AA2-75A24E2C6EBC}"/>
    <cellStyle name="Separador de milhares 3 4" xfId="613" xr:uid="{C9FFBD94-6526-4C68-A477-02F1473B681C}"/>
    <cellStyle name="Separador de milhares 3 4 2" xfId="614" xr:uid="{DA049BCB-40C7-49B3-B5E3-C88982FC50FD}"/>
    <cellStyle name="Separador de milhares 3 4 2 2" xfId="615" xr:uid="{5B7C6B50-5A6B-4E2A-B563-8FE097CF2FED}"/>
    <cellStyle name="Separador de milhares 3 4 2 2 2" xfId="848" xr:uid="{B2374EAC-2EA6-4A47-AC75-07FA0266A60B}"/>
    <cellStyle name="Separador de milhares 3 4 2 2 2 2" xfId="1334" xr:uid="{8AC50709-818B-45E3-9D20-7A0A7E6B9106}"/>
    <cellStyle name="Separador de milhares 3 4 2 2 3" xfId="1181" xr:uid="{CB72CAB5-124F-48F1-887A-A30A1406C5C9}"/>
    <cellStyle name="Separador de milhares 3 4 2 3" xfId="847" xr:uid="{705250E0-0D9B-40F2-A4BC-EAD1783D3CEA}"/>
    <cellStyle name="Separador de milhares 3 4 2 3 2" xfId="1333" xr:uid="{D8BC3E3E-5ECC-4020-8611-329AB5B757FB}"/>
    <cellStyle name="Separador de milhares 3 4 2 4" xfId="1180" xr:uid="{81659FA8-636E-46CA-A56F-F8C2406608CC}"/>
    <cellStyle name="Separador de milhares 3 4 3" xfId="616" xr:uid="{2EC6CDCE-5958-4C1D-9008-BF5BCECFF83A}"/>
    <cellStyle name="Separador de milhares 3 4 3 2" xfId="617" xr:uid="{CE8288F0-1A43-4CBA-AB72-4B6548D2D45F}"/>
    <cellStyle name="Separador de milhares 3 4 3 2 2" xfId="850" xr:uid="{3C0885B3-F77F-47C5-AAD2-E59084582817}"/>
    <cellStyle name="Separador de milhares 3 4 3 2 2 2" xfId="1336" xr:uid="{82D4F8C6-FC8B-4651-876C-BAC844C38BE7}"/>
    <cellStyle name="Separador de milhares 3 4 3 2 3" xfId="1183" xr:uid="{BB53E743-DD0C-48D9-97FC-FED871581BD6}"/>
    <cellStyle name="Separador de milhares 3 4 3 3" xfId="849" xr:uid="{B11C034D-96E7-4D42-A2D1-265866B7EA0F}"/>
    <cellStyle name="Separador de milhares 3 4 3 3 2" xfId="1335" xr:uid="{6C5E5305-B3C6-4F29-BC5F-C8A5BCDBC606}"/>
    <cellStyle name="Separador de milhares 3 4 3 4" xfId="1182" xr:uid="{A23D2383-87E7-4460-8B80-7BA684E06473}"/>
    <cellStyle name="Separador de milhares 3 5" xfId="618" xr:uid="{532B3781-C084-4886-9E1E-3A1F18659F73}"/>
    <cellStyle name="Separador de milhares 3 5 2" xfId="619" xr:uid="{E786D327-92E2-462F-8485-B8A1A64EBFFA}"/>
    <cellStyle name="Separador de milhares 3 5 2 2" xfId="620" xr:uid="{2D3FE732-9858-4592-BD26-C70487C51DA6}"/>
    <cellStyle name="Separador de milhares 3 5 2 2 2" xfId="852" xr:uid="{AC2F65DD-BC61-4CAE-8746-569CBC728E61}"/>
    <cellStyle name="Separador de milhares 3 5 2 2 2 2" xfId="1338" xr:uid="{C7B998B0-6DC3-4140-9672-EDC07B8D5BF6}"/>
    <cellStyle name="Separador de milhares 3 5 2 2 3" xfId="1185" xr:uid="{4E068071-3801-485F-BDAD-580FA83E5D56}"/>
    <cellStyle name="Separador de milhares 3 5 2 3" xfId="851" xr:uid="{223E2227-8557-436A-B1BC-35207CBB9189}"/>
    <cellStyle name="Separador de milhares 3 5 2 3 2" xfId="1337" xr:uid="{7769904D-1365-4433-8093-1498D5321BD8}"/>
    <cellStyle name="Separador de milhares 3 5 2 4" xfId="1184" xr:uid="{6273589D-F720-46A0-ABF4-C56882C84DA4}"/>
    <cellStyle name="Separador de milhares 3 5 3" xfId="621" xr:uid="{7539FE9B-0CD8-43C3-A52B-B843DBE71C27}"/>
    <cellStyle name="Separador de milhares 3 5 3 2" xfId="622" xr:uid="{B2C6B02A-2F32-421D-A81D-FA90260C8315}"/>
    <cellStyle name="Separador de milhares 3 5 3 2 2" xfId="854" xr:uid="{6BAF11BF-C913-4166-A916-99E325DEBA56}"/>
    <cellStyle name="Separador de milhares 3 5 3 2 2 2" xfId="1340" xr:uid="{8AAE6CEA-4305-49DA-AF27-6793FFD84C95}"/>
    <cellStyle name="Separador de milhares 3 5 3 2 3" xfId="1187" xr:uid="{160C9A2B-274D-42B8-921B-E1456E6F7D95}"/>
    <cellStyle name="Separador de milhares 3 5 3 3" xfId="853" xr:uid="{404EB7E9-4CC8-4CAE-90D4-DF00DBF52A55}"/>
    <cellStyle name="Separador de milhares 3 5 3 3 2" xfId="1339" xr:uid="{F3CBF2F6-3B80-41A7-B8A6-AE950AA65D0B}"/>
    <cellStyle name="Separador de milhares 3 5 3 4" xfId="1186" xr:uid="{7538591C-84BE-4589-8FE9-8207A53C057B}"/>
    <cellStyle name="Separador de milhares 3 6" xfId="623" xr:uid="{65857559-DF02-4243-85E6-5E2022B69A70}"/>
    <cellStyle name="Separador de milhares 3 6 2" xfId="624" xr:uid="{E6F13D72-7CAE-40EE-8D16-D9000EAE1490}"/>
    <cellStyle name="Separador de milhares 3 6 2 2" xfId="625" xr:uid="{96781956-EF41-489F-8E82-771D0DCF79F2}"/>
    <cellStyle name="Separador de milhares 3 6 2 2 2" xfId="856" xr:uid="{63F17E3C-1AA5-49ED-959E-D237EAA9E540}"/>
    <cellStyle name="Separador de milhares 3 6 2 2 2 2" xfId="1342" xr:uid="{80E931E2-24CA-4E6A-96F7-A3796B170BDD}"/>
    <cellStyle name="Separador de milhares 3 6 2 2 3" xfId="1189" xr:uid="{CEB96000-ECD1-4429-AAB5-C56664D10540}"/>
    <cellStyle name="Separador de milhares 3 6 2 3" xfId="855" xr:uid="{354251AB-4EF1-4CDF-ADF6-672E000C9FA0}"/>
    <cellStyle name="Separador de milhares 3 6 2 3 2" xfId="1341" xr:uid="{E0FB8E25-3456-40F7-93A1-2BCD8D695871}"/>
    <cellStyle name="Separador de milhares 3 6 2 4" xfId="1188" xr:uid="{A456A096-6E41-41A6-92F7-4FE4AD218CF3}"/>
    <cellStyle name="Separador de milhares 3 7" xfId="626" xr:uid="{7C070580-A4D4-4DB1-BE18-71465F2A757E}"/>
    <cellStyle name="Separador de milhares 3 7 2" xfId="627" xr:uid="{71BC4EEB-B36F-4C61-8CE2-FA3E0476BFA7}"/>
    <cellStyle name="Separador de milhares 3 7 2 2" xfId="628" xr:uid="{1AF89A81-7503-4E01-A2C7-4FD92FA12538}"/>
    <cellStyle name="Separador de milhares 3 7 2 2 2" xfId="858" xr:uid="{B9F2D86B-B91A-4A05-BE07-E06FF1A4AC5C}"/>
    <cellStyle name="Separador de milhares 3 7 2 2 2 2" xfId="1344" xr:uid="{D0E80777-69D8-4770-812C-38052ECA2A0F}"/>
    <cellStyle name="Separador de milhares 3 7 2 2 3" xfId="1191" xr:uid="{D5D00CD4-ED9A-4E67-9E2E-2F24F19804DF}"/>
    <cellStyle name="Separador de milhares 3 7 2 3" xfId="857" xr:uid="{FD713905-3EE1-461E-923F-AA6FE2AB8911}"/>
    <cellStyle name="Separador de milhares 3 7 2 3 2" xfId="1343" xr:uid="{CE8D8D75-0DB1-404B-9888-43F9D5912CA0}"/>
    <cellStyle name="Separador de milhares 3 7 2 4" xfId="1190" xr:uid="{B529F417-7058-48A8-8A29-FEE63CDA5AD7}"/>
    <cellStyle name="Separador de milhares 3 8" xfId="629" xr:uid="{5838368C-289E-4F00-AB17-C788449901A7}"/>
    <cellStyle name="Separador de milhares 3_AQPNG_ORC_R01_2013_11_22(OBRA COMPLETA) 29112013-2" xfId="630" xr:uid="{9045E894-01AB-49A1-9E99-AE08BE6D337D}"/>
    <cellStyle name="Separador de milhares 4" xfId="631" xr:uid="{0E8A2841-1D14-4669-A0DE-DE54FA16FC47}"/>
    <cellStyle name="Separador de milhares 4 2" xfId="632" xr:uid="{9259096A-B15E-4BB0-8CD6-D82B4650740D}"/>
    <cellStyle name="Separador de milhares 4 2 2" xfId="633" xr:uid="{2FDE6554-B80D-4B9C-8E23-AB3407E90A5E}"/>
    <cellStyle name="Separador de milhares 4 2_AQPNG_ORC_R01_2013_11_22(OBRA COMPLETA) 29112013-2" xfId="634" xr:uid="{19A41E76-ED21-4369-9820-6B246093AAC2}"/>
    <cellStyle name="Separador de milhares 4 3" xfId="635" xr:uid="{A4EF13BE-32B0-4044-A9E5-FC2B80C681B7}"/>
    <cellStyle name="Separador de milhares 4 3 2" xfId="636" xr:uid="{AF0041F8-27BB-4912-8957-3F8BCC604FCF}"/>
    <cellStyle name="Separador de milhares 4 3 2 2" xfId="859" xr:uid="{E2FE566C-74EB-4736-8BC7-34EEEDD4AC0F}"/>
    <cellStyle name="Separador de milhares 4 3 2 2 2" xfId="1345" xr:uid="{6E623E57-1A7A-4A3A-83C4-A9FF3AF7B484}"/>
    <cellStyle name="Separador de milhares 4 3_AQPNG_ORC_R01_2013_11_22(OBRA COMPLETA) 29112013-2" xfId="637" xr:uid="{C95482AD-738C-4789-B7DA-91E5200AEE11}"/>
    <cellStyle name="Separador de milhares 4 4" xfId="638" xr:uid="{4E685691-EECA-4153-BB60-164709810E2B}"/>
    <cellStyle name="Separador de milhares 4 4 2" xfId="639" xr:uid="{ABAF2473-F23A-48D8-805A-AEF7E92ED778}"/>
    <cellStyle name="Separador de milhares 4 4 2 2" xfId="640" xr:uid="{B7A3B99D-1037-4AB3-9513-F05B4E9F0D13}"/>
    <cellStyle name="Separador de milhares 4 4 2 2 2" xfId="861" xr:uid="{7F12F6AF-66AE-482B-B30F-AAAEBDEB4109}"/>
    <cellStyle name="Separador de milhares 4 4 2 2 2 2" xfId="1347" xr:uid="{7902ABE7-9014-4489-803A-F9133308DD4D}"/>
    <cellStyle name="Separador de milhares 4 4 2 2 3" xfId="1196" xr:uid="{C1771A36-A5AA-4E45-B46D-903A64D34C64}"/>
    <cellStyle name="Separador de milhares 4 4 2 3" xfId="860" xr:uid="{440D3EDF-4F37-435D-A100-0850F0AD0DF3}"/>
    <cellStyle name="Separador de milhares 4 4 2 3 2" xfId="1346" xr:uid="{EAE469A6-DC52-40DE-9A1E-E657A484811C}"/>
    <cellStyle name="Separador de milhares 4 4 2 4" xfId="1195" xr:uid="{085C1587-29FB-4366-8E10-F212064503D6}"/>
    <cellStyle name="Separador de milhares 4 4 3" xfId="641" xr:uid="{9EAA1D3E-A380-4E76-9708-B364D7F640B0}"/>
    <cellStyle name="Separador de milhares 4 4 3 2" xfId="642" xr:uid="{6EF77BB6-E71B-45E8-917A-14806D9D303A}"/>
    <cellStyle name="Separador de milhares 4 4 3 2 2" xfId="863" xr:uid="{0C289D34-69F6-4C64-88C8-3633BA142515}"/>
    <cellStyle name="Separador de milhares 4 4 3 2 2 2" xfId="1349" xr:uid="{FC891233-A76F-478B-A1BC-A066DDEDB199}"/>
    <cellStyle name="Separador de milhares 4 4 3 2 3" xfId="1198" xr:uid="{D3E79E5F-E1BB-406F-ACE0-193B7DE4B1E5}"/>
    <cellStyle name="Separador de milhares 4 4 3 3" xfId="862" xr:uid="{625D37E6-5C3A-4F86-9C8D-2175269598D3}"/>
    <cellStyle name="Separador de milhares 4 4 3 3 2" xfId="1348" xr:uid="{1DD9A88F-D8AD-44FD-830F-C4EC5D0FE909}"/>
    <cellStyle name="Separador de milhares 4 4 3 4" xfId="1197" xr:uid="{A839C62B-195D-41F2-B584-7F63773BF2A4}"/>
    <cellStyle name="Separador de milhares 4 5" xfId="643" xr:uid="{53EB8952-700D-4958-B97A-AD1E53CC975F}"/>
    <cellStyle name="Separador de milhares 4 5 2" xfId="644" xr:uid="{C263C300-FF9D-49E2-BDE0-C423DA857C2A}"/>
    <cellStyle name="Separador de milhares 4 5 2 2" xfId="645" xr:uid="{8BFB8ECD-6C51-4272-A1A3-6F6DA0734CB2}"/>
    <cellStyle name="Separador de milhares 4 5 2 2 2" xfId="865" xr:uid="{6422D381-7D5A-4D1C-9C7B-9479BC7E17E2}"/>
    <cellStyle name="Separador de milhares 4 5 2 2 2 2" xfId="1351" xr:uid="{7A99EDE3-C7FD-4036-91BD-9371981A3AE9}"/>
    <cellStyle name="Separador de milhares 4 5 2 2 3" xfId="1200" xr:uid="{AC94EC31-E6BC-48DF-BBCB-E2DD3EF24356}"/>
    <cellStyle name="Separador de milhares 4 5 2 3" xfId="864" xr:uid="{420F0C82-FAA2-4569-A544-E80E3D49217C}"/>
    <cellStyle name="Separador de milhares 4 5 2 3 2" xfId="1350" xr:uid="{AD3D8920-B809-48A9-B476-B4F4F8D0313A}"/>
    <cellStyle name="Separador de milhares 4 5 2 4" xfId="1199" xr:uid="{CF72F846-8D2D-4BB0-817F-3A59D52EF906}"/>
    <cellStyle name="Separador de milhares 4 6" xfId="646" xr:uid="{ABCF4FFC-BE5A-480B-AF10-97C611DE9980}"/>
    <cellStyle name="Separador de milhares 4 6 2" xfId="647" xr:uid="{F583DF12-6C81-43C0-AF78-865602A96EAF}"/>
    <cellStyle name="Separador de milhares 4 6 2 2" xfId="648" xr:uid="{3460C90E-D7B9-420A-BDFF-317A1FE2C5D7}"/>
    <cellStyle name="Separador de milhares 4 6 2 2 2" xfId="867" xr:uid="{B6B7905A-E36A-4FAF-BDAE-EFFDFCDE99FE}"/>
    <cellStyle name="Separador de milhares 4 6 2 2 2 2" xfId="1353" xr:uid="{79D14A86-FFE7-4761-8324-184AF2D5E2E5}"/>
    <cellStyle name="Separador de milhares 4 6 2 2 3" xfId="1202" xr:uid="{3840BFB5-E4BD-4E77-8D1F-56B6FC01A55A}"/>
    <cellStyle name="Separador de milhares 4 6 2 3" xfId="866" xr:uid="{165CCB28-6138-4AF4-AB00-356C654D205C}"/>
    <cellStyle name="Separador de milhares 4 6 2 3 2" xfId="1352" xr:uid="{1E468A5B-0768-4E3B-BAFC-1DA1AEA51350}"/>
    <cellStyle name="Separador de milhares 4 6 2 4" xfId="1201" xr:uid="{5EB26A55-62EE-4D5C-B0E5-0153D76870B2}"/>
    <cellStyle name="Separador de milhares 4 7" xfId="649" xr:uid="{0B39B7A8-5645-4AFE-AF83-00D87B0B30E3}"/>
    <cellStyle name="Separador de milhares 4 7 2" xfId="650" xr:uid="{A5D96B72-FDEC-4A14-BEAA-C4A9B8229AC5}"/>
    <cellStyle name="Separador de milhares 4 7 2 2" xfId="651" xr:uid="{51680D64-7522-4261-9CBE-9E56EBFD5C56}"/>
    <cellStyle name="Separador de milhares 4 7 2 2 2" xfId="869" xr:uid="{14959736-9114-49BC-8437-32FEA36C21F0}"/>
    <cellStyle name="Separador de milhares 4 7 2 2 2 2" xfId="1355" xr:uid="{6176AF6B-7F5B-4D45-8669-7DF74EBEFA48}"/>
    <cellStyle name="Separador de milhares 4 7 2 2 3" xfId="1204" xr:uid="{CED66A64-2081-4486-B67E-3E21B2BAE1ED}"/>
    <cellStyle name="Separador de milhares 4 7 2 3" xfId="868" xr:uid="{08E62A32-9267-4C5F-AA22-9559C753960E}"/>
    <cellStyle name="Separador de milhares 4 7 2 3 2" xfId="1354" xr:uid="{A48C2A23-A019-41B9-8447-EA8753931DB5}"/>
    <cellStyle name="Separador de milhares 4 7 2 4" xfId="1203" xr:uid="{EAB356D0-886D-40FA-982C-6447AB6AD6A9}"/>
    <cellStyle name="Separador de milhares 4 8" xfId="652" xr:uid="{BF66DC71-898C-4D3D-ACAA-986908DBD7A0}"/>
    <cellStyle name="Separador de milhares 4_AQPNG_ORC_R01_2013_11_22(OBRA COMPLETA) 29112013-2" xfId="653" xr:uid="{BC444EBB-8AEA-4DD1-A9E6-EB1F4F32D2A6}"/>
    <cellStyle name="Separador de milhares 5" xfId="654" xr:uid="{F5D33FCF-80E0-4FEE-A9CC-A66A71EF7823}"/>
    <cellStyle name="Separador de milhares 5 2" xfId="655" xr:uid="{C8767F30-824A-428D-A5EB-F1F6A3D6D03F}"/>
    <cellStyle name="Separador de milhares 5 2 2" xfId="870" xr:uid="{0748C8EE-DEBC-4665-AE64-B976F8D57D89}"/>
    <cellStyle name="Separador de milhares 5 2 2 2" xfId="1356" xr:uid="{0C596C70-D2CC-49BE-B829-7861DD35F0BB}"/>
    <cellStyle name="Separador de milhares 5_AQPNG_ORC_R01_2013_11_22(OBRA COMPLETA) 29112013-2" xfId="656" xr:uid="{7571233C-EDF8-4778-B960-C87CD59C2DBB}"/>
    <cellStyle name="Separador de milhares 6" xfId="657" xr:uid="{3C06ECBA-F97A-4172-8254-19143083D949}"/>
    <cellStyle name="Separador de milhares 6 2" xfId="658" xr:uid="{4923C0E4-88C1-4BF1-9E38-C347E8FBAF1A}"/>
    <cellStyle name="Separador de milhares 6 2 2" xfId="871" xr:uid="{339F5DFF-FD8C-4A12-8B0C-CBF416515997}"/>
    <cellStyle name="Separador de milhares 6 2 2 2" xfId="1357" xr:uid="{02BE5450-5F8F-48A1-996E-899578E5B64B}"/>
    <cellStyle name="Separador de milhares 6_AQPNG_ORC_R01_2013_11_22(OBRA COMPLETA) 29112013-2" xfId="659" xr:uid="{71E459EF-C681-40D4-BFAE-2301E2365B1C}"/>
    <cellStyle name="Separador de milhares 7" xfId="660" xr:uid="{270ECDED-0AD2-4B48-83AC-DE4FFE029A19}"/>
    <cellStyle name="Separador de milhares 7 2" xfId="661" xr:uid="{D6181DAA-9DC8-43A9-88BC-2D76B0DCD4EC}"/>
    <cellStyle name="Separador de milhares 7 2 2" xfId="662" xr:uid="{DA518674-D3A1-4B01-BD68-B4796730FD8A}"/>
    <cellStyle name="Separador de milhares 7 2 2 2" xfId="874" xr:uid="{E47C1CA6-F662-4F07-A88D-9985B97FC445}"/>
    <cellStyle name="Separador de milhares 7 2 2 2 2" xfId="1360" xr:uid="{67ACC665-25A7-4E76-AFC7-EBAA4EEA2DBD}"/>
    <cellStyle name="Separador de milhares 7 2 2 3" xfId="1207" xr:uid="{F5B68038-6D45-4DE8-9869-E80787D80963}"/>
    <cellStyle name="Separador de milhares 7 2 3" xfId="873" xr:uid="{878F5826-F8BD-4566-A6A7-75F54D3FEACF}"/>
    <cellStyle name="Separador de milhares 7 2 3 2" xfId="1359" xr:uid="{FEA5D709-9F9E-4DEC-9FD8-92B33CEA31B4}"/>
    <cellStyle name="Separador de milhares 7 2 4" xfId="1206" xr:uid="{108A1370-3EB6-458A-8206-2A4D40CD6F1D}"/>
    <cellStyle name="Separador de milhares 7 3" xfId="663" xr:uid="{4C826952-0C4A-4DCB-9D5E-560638548044}"/>
    <cellStyle name="Separador de milhares 7 3 2" xfId="875" xr:uid="{6481555C-2E3F-462B-B72E-D4A6AED44873}"/>
    <cellStyle name="Separador de milhares 7 3 2 2" xfId="1361" xr:uid="{8F98EC4F-1BAD-4C70-8E9A-691CE69968D0}"/>
    <cellStyle name="Separador de milhares 7 3 3" xfId="1208" xr:uid="{DF9C67A5-26B0-4907-AC0A-25475C4091C1}"/>
    <cellStyle name="Separador de milhares 7 4" xfId="664" xr:uid="{DCD71BD0-B2FE-4BE4-BC6C-C70F8CFE92E5}"/>
    <cellStyle name="Separador de milhares 7 4 2" xfId="876" xr:uid="{CC456864-D184-48FA-904E-FC207A12E9A8}"/>
    <cellStyle name="Separador de milhares 7 4 2 2" xfId="1362" xr:uid="{AF6531DA-BA4E-48C9-BB9C-CB0340AC51D6}"/>
    <cellStyle name="Separador de milhares 7 4 3" xfId="1209" xr:uid="{4B4E7F9F-02EA-4E58-A8AF-1885161E0821}"/>
    <cellStyle name="Separador de milhares 7 5" xfId="872" xr:uid="{40F1E0D1-9C79-4600-903A-F38082DE7CD6}"/>
    <cellStyle name="Separador de milhares 7 5 2" xfId="1358" xr:uid="{52CD202D-4163-4DDB-B7B7-6A383C25E926}"/>
    <cellStyle name="Separador de milhares 7 6" xfId="1205" xr:uid="{F207B9DB-12E3-4287-88CF-4F94BE0678C3}"/>
    <cellStyle name="Separador de milhares 8" xfId="665" xr:uid="{55653D58-2068-4AC9-8383-D6A9DCB3CC98}"/>
    <cellStyle name="Separador de milhares 8 2" xfId="666" xr:uid="{4206C159-03AF-4BF8-A735-BDF2263E3545}"/>
    <cellStyle name="Separador de milhares 8 2 2" xfId="667" xr:uid="{467A11F5-57F9-4AD7-AF95-AD6845768945}"/>
    <cellStyle name="Separador de milhares 8 2 2 2" xfId="668" xr:uid="{7B417D13-D4CD-44DB-BAA2-C7B732CDDE32}"/>
    <cellStyle name="Separador de milhares 8 2 2 2 2" xfId="880" xr:uid="{6AB0AA6A-6701-486F-9C92-2BAD26DEE988}"/>
    <cellStyle name="Separador de milhares 8 2 2 2 2 2" xfId="1366" xr:uid="{151EFF89-5071-4427-B8BD-CB9070DFE932}"/>
    <cellStyle name="Separador de milhares 8 2 2 2 3" xfId="1213" xr:uid="{6EEC6650-FCA3-4177-9D7D-D3BDA269EB7A}"/>
    <cellStyle name="Separador de milhares 8 2 2 3" xfId="879" xr:uid="{AEE1AC03-B56E-4FB3-8EA7-B40EDDD1DB09}"/>
    <cellStyle name="Separador de milhares 8 2 2 3 2" xfId="1365" xr:uid="{70E1B3BF-0DBF-446E-ACE1-5BF3D5E3454A}"/>
    <cellStyle name="Separador de milhares 8 2 2 4" xfId="1212" xr:uid="{4982E75C-970C-4596-807F-F7DBA9AD6535}"/>
    <cellStyle name="Separador de milhares 8 2 3" xfId="669" xr:uid="{EEFDB4FB-5A59-4F59-8685-01AB7A57315D}"/>
    <cellStyle name="Separador de milhares 8 2 3 2" xfId="881" xr:uid="{10AAFEFB-1679-4081-A79F-6C50D5E6A305}"/>
    <cellStyle name="Separador de milhares 8 2 3 2 2" xfId="1367" xr:uid="{DACEF21E-EC02-4EBC-BF60-938C49268C48}"/>
    <cellStyle name="Separador de milhares 8 2 3 3" xfId="1214" xr:uid="{365A0F42-A964-4806-8B4E-F893B07E4359}"/>
    <cellStyle name="Separador de milhares 8 2 4" xfId="878" xr:uid="{B1CFC5BA-E20F-4D97-9A05-0CE0DEA64F25}"/>
    <cellStyle name="Separador de milhares 8 2 4 2" xfId="1364" xr:uid="{617BCC67-1575-4A24-8C44-87E496F7EC79}"/>
    <cellStyle name="Separador de milhares 8 2 5" xfId="1211" xr:uid="{4928AEE3-E297-439E-ACFE-F4D69DEF2642}"/>
    <cellStyle name="Separador de milhares 8 3" xfId="670" xr:uid="{34E91DF2-A3B1-4A1E-9AA3-50534D488F64}"/>
    <cellStyle name="Separador de milhares 8 3 2" xfId="671" xr:uid="{251A94BD-B556-49D8-95A4-DE46C3A95C07}"/>
    <cellStyle name="Separador de milhares 8 3 2 2" xfId="883" xr:uid="{591487C3-A411-4274-B454-B674A808CD88}"/>
    <cellStyle name="Separador de milhares 8 3 2 2 2" xfId="1369" xr:uid="{7315C0B8-713C-4DB7-B04A-C25EBA528C43}"/>
    <cellStyle name="Separador de milhares 8 3 2 3" xfId="1216" xr:uid="{123D95ED-3BE3-431F-B6D6-D90A12411220}"/>
    <cellStyle name="Separador de milhares 8 3 3" xfId="882" xr:uid="{175CDDA1-7BDD-424D-A422-8F4A05E52892}"/>
    <cellStyle name="Separador de milhares 8 3 3 2" xfId="1368" xr:uid="{3ABC8F21-E76E-4D2E-85FA-9CF50D6F3099}"/>
    <cellStyle name="Separador de milhares 8 3 4" xfId="1215" xr:uid="{AB3FD1C0-CD9D-4BC1-8410-92AE2EC9977C}"/>
    <cellStyle name="Separador de milhares 8 4" xfId="672" xr:uid="{4B457B98-2B13-4628-A8CA-F6DCC13610DD}"/>
    <cellStyle name="Separador de milhares 8 4 2" xfId="673" xr:uid="{21991A9A-9DAF-47CC-98B3-12AC04BA939F}"/>
    <cellStyle name="Separador de milhares 8 4 2 2" xfId="885" xr:uid="{2E5BF8A6-D0A1-4D77-A975-B3E282C3D378}"/>
    <cellStyle name="Separador de milhares 8 4 2 2 2" xfId="1371" xr:uid="{D24504FA-BA88-461E-9EF3-AF0D8808C759}"/>
    <cellStyle name="Separador de milhares 8 4 2 3" xfId="1218" xr:uid="{0D57B056-A42F-423C-B53A-1587B795062A}"/>
    <cellStyle name="Separador de milhares 8 4 3" xfId="884" xr:uid="{EE849009-2CDD-479D-955C-02137A5C9BEB}"/>
    <cellStyle name="Separador de milhares 8 4 3 2" xfId="1370" xr:uid="{72265B6D-F200-4550-A551-80D1093B84D1}"/>
    <cellStyle name="Separador de milhares 8 4 4" xfId="1217" xr:uid="{12952210-612F-4E70-B1CB-4014326CE00B}"/>
    <cellStyle name="Separador de milhares 8 5" xfId="674" xr:uid="{F466C9F7-CD6A-431E-8268-021DFF07C3E3}"/>
    <cellStyle name="Separador de milhares 8 5 2" xfId="886" xr:uid="{46FF1871-A9F9-4D85-9288-A78F57E867F9}"/>
    <cellStyle name="Separador de milhares 8 5 2 2" xfId="1372" xr:uid="{65B3342D-9E55-4454-B716-18819669CCEE}"/>
    <cellStyle name="Separador de milhares 8 5 3" xfId="1219" xr:uid="{D4ED7F0C-B6DA-445E-9FF2-E7D0E7EFB32B}"/>
    <cellStyle name="Separador de milhares 8 6" xfId="877" xr:uid="{A8EF8105-4C0D-4DA7-8252-067C8D7942E2}"/>
    <cellStyle name="Separador de milhares 8 6 2" xfId="1363" xr:uid="{4DBC4CAE-E600-464A-9DA9-DABB6387B256}"/>
    <cellStyle name="Separador de milhares 8 7" xfId="1210" xr:uid="{D4DD2823-B4E8-4D7C-9AE2-2800DE6D47FA}"/>
    <cellStyle name="Separador de milhares 9" xfId="675" xr:uid="{10EA1ED0-A758-4019-9094-D6D84F0B4C54}"/>
    <cellStyle name="Separador de milhares 9 2" xfId="887" xr:uid="{C9AA74CE-BD4C-4B54-8458-E7CCAD6A8F8D}"/>
    <cellStyle name="Separador de milhares 9 2 2" xfId="1373" xr:uid="{A187D90D-3FF1-433C-BB1F-6BA6A0FA2415}"/>
    <cellStyle name="Separador de milhares 9 3" xfId="1220" xr:uid="{C04D4C14-B6DD-438D-9B08-E39E546BA1DF}"/>
    <cellStyle name="subhead" xfId="677" xr:uid="{812B2F77-7E39-4DA2-B2C9-2425530442F7}"/>
    <cellStyle name="Texto de Aviso 2" xfId="678" xr:uid="{2D4B1C06-464A-4E59-B6C9-5FB0D0727889}"/>
    <cellStyle name="Texto de Aviso 2 2" xfId="679" xr:uid="{1F391E31-2BE9-4ACC-B372-C8A6DB26FA5E}"/>
    <cellStyle name="Texto de Aviso 2_AQPNG_ORC_R01_2013_11_22(OBRA COMPLETA) 29112013-2" xfId="680" xr:uid="{EFC933AE-D6DF-4523-A49A-870B65E87F96}"/>
    <cellStyle name="Texto Explicativo 2" xfId="681" xr:uid="{6A657333-DA82-46CF-9720-DD21F4021DBB}"/>
    <cellStyle name="Texto Explicativo 2 2" xfId="682" xr:uid="{7F5A25B4-4B91-4C12-98C9-55CD14243774}"/>
    <cellStyle name="Texto Explicativo 2_AQPNG_ORC_R01_2013_11_22(OBRA COMPLETA) 29112013-2" xfId="683" xr:uid="{C6ED0A3A-5313-4311-B971-52A30DB8E80C}"/>
    <cellStyle name="Título 1 2" xfId="684" xr:uid="{2272B1A0-BFFE-401C-8974-06F6E82F6313}"/>
    <cellStyle name="Título 1 3" xfId="685" xr:uid="{177567E1-BE38-4DBD-967D-71E7B810B4FC}"/>
    <cellStyle name="Título 1 4" xfId="1477" xr:uid="{8CE544E4-B144-4C2E-B873-B00F21CC9A4E}"/>
    <cellStyle name="Título 2 2" xfId="686" xr:uid="{558AD2E1-96FE-494D-9DE6-1734BCE35381}"/>
    <cellStyle name="Título 2 3" xfId="687" xr:uid="{59C1143B-D586-4441-BD2A-BCC8138FAEF2}"/>
    <cellStyle name="Título 2 4" xfId="1478" xr:uid="{83383D2E-0AB1-407A-8A17-ABA579FD32DD}"/>
    <cellStyle name="Título 3 2" xfId="688" xr:uid="{17558407-4590-4885-96D2-339EC29B93F0}"/>
    <cellStyle name="Título 3 3" xfId="689" xr:uid="{F27CA052-0BCF-4D15-A930-B836101AAF78}"/>
    <cellStyle name="Título 3 4" xfId="1479" xr:uid="{8C5A66F2-DA4E-4325-8489-571DBDF337FE}"/>
    <cellStyle name="Título 4 2" xfId="690" xr:uid="{FA2CE452-0699-4123-B730-6AB68CB6210C}"/>
    <cellStyle name="Título 4 3" xfId="691" xr:uid="{4A5E80CC-22A7-48DC-AE15-68475EF88931}"/>
    <cellStyle name="Título 4 4" xfId="1480" xr:uid="{59A38B2C-8DFF-4D48-AE81-55FCE66FB958}"/>
    <cellStyle name="Título 5" xfId="692" xr:uid="{480D9DA6-75C7-4E45-A047-E759FFC606DD}"/>
    <cellStyle name="Título 5 2" xfId="693" xr:uid="{09D72D7E-FD00-4BE1-BDDD-42099DEA52D5}"/>
    <cellStyle name="Título 5 3" xfId="694" xr:uid="{12B813FE-9C16-4D84-9C56-00E165FF27E6}"/>
    <cellStyle name="Título 5 4" xfId="1481" xr:uid="{39985104-F2D6-4839-BF43-6254FF1D9BA3}"/>
    <cellStyle name="Título 5_AQPNG_ORC_R01_2013_11_22(OBRA COMPLETA) 29112013-2" xfId="695" xr:uid="{7B8E6631-BDD1-4002-82E2-9FC33C078FD8}"/>
    <cellStyle name="Título 6" xfId="696" xr:uid="{2E3C4059-8062-45E0-A531-4FFA470F4FA4}"/>
    <cellStyle name="Título 7" xfId="697" xr:uid="{791D2211-D3C8-4522-9416-B6FCDD09D02F}"/>
    <cellStyle name="Total 10" xfId="1514" xr:uid="{E3689DAB-F1A0-4034-A03D-0BB0314B8F89}"/>
    <cellStyle name="Total 2" xfId="698" xr:uid="{714451E2-AA31-4DE1-ABCF-CBEF126919B6}"/>
    <cellStyle name="Total 2 2" xfId="699" xr:uid="{EA48C64B-9AFC-4936-A70D-F835609B857D}"/>
    <cellStyle name="Total 2 2 2" xfId="700" xr:uid="{2804A2BF-C882-4423-B984-847017378F4D}"/>
    <cellStyle name="Total 2 2 2 2" xfId="1225" xr:uid="{827B8EEC-2345-4CAF-A296-7BC3E4A1D8C8}"/>
    <cellStyle name="Total 2 2 2 3" xfId="1140" xr:uid="{0D26DF53-A934-4A45-95ED-F61A3C87E9F0}"/>
    <cellStyle name="Total 2 2 2 4" xfId="1437" xr:uid="{182999EB-A3BF-4D38-B640-ED78BAAB68A3}"/>
    <cellStyle name="Total 2 2 3" xfId="1224" xr:uid="{9DDEE2DB-07FB-4C5C-8F43-6113FA34B78B}"/>
    <cellStyle name="Total 2 2 4" xfId="1139" xr:uid="{96B63146-E003-4BC3-8433-057B2EEF0783}"/>
    <cellStyle name="Total 2 2 5" xfId="1438" xr:uid="{6D0A3BF4-E6CA-43F0-BD85-A518635287B7}"/>
    <cellStyle name="Total 2 2_CÁLCULO DE HORAS - tabela MARÇO 2014" xfId="701" xr:uid="{E059E296-52ED-4934-841C-6A46AD42A9E2}"/>
    <cellStyle name="Total 2 3" xfId="702" xr:uid="{C295F067-7D23-4A06-AE5C-2C311AFCAB73}"/>
    <cellStyle name="Total 2 3 2" xfId="703" xr:uid="{278F772A-EC17-4162-93C1-F20C34BB598C}"/>
    <cellStyle name="Total 2 3 2 2" xfId="1227" xr:uid="{69581F1A-AE56-4EFC-9125-DB764035CC64}"/>
    <cellStyle name="Total 2 3 2 3" xfId="1142" xr:uid="{1BA49EDC-DE27-4282-AB4B-89E3C8530BE8}"/>
    <cellStyle name="Total 2 3 2 4" xfId="1417" xr:uid="{28804759-D578-4607-BE36-B557814A3AFF}"/>
    <cellStyle name="Total 2 3 3" xfId="1226" xr:uid="{30CD49E5-FE88-48B6-BAB9-39C961F3B6CF}"/>
    <cellStyle name="Total 2 3 4" xfId="1141" xr:uid="{77575681-43CF-44EB-A480-237601F34FAC}"/>
    <cellStyle name="Total 2 3 5" xfId="1416" xr:uid="{0C442A5F-EDE6-431E-BBF2-CFE0905FE47A}"/>
    <cellStyle name="Total 2 3_CÁLCULO DE HORAS - tabela MARÇO 2014" xfId="704" xr:uid="{C1BE2CBC-CD56-4998-AF08-B1FEFA38B3D9}"/>
    <cellStyle name="Total 2 4" xfId="705" xr:uid="{A9B5D8C7-11DE-4B8C-B867-3A5216563FB2}"/>
    <cellStyle name="Total 2 4 2" xfId="1228" xr:uid="{FA5C2D06-D575-46C9-8F0F-D8F32D6B1902}"/>
    <cellStyle name="Total 2 4 3" xfId="1143" xr:uid="{67A41291-949D-485A-9B94-6C10EAF49199}"/>
    <cellStyle name="Total 2 4 4" xfId="1439" xr:uid="{7DC4594C-47C3-4DB8-9195-7E900A375AC4}"/>
    <cellStyle name="Total 2 5" xfId="1223" xr:uid="{D6380B7C-B0CA-4FA0-ADE5-AAB6D83F0EDD}"/>
    <cellStyle name="Total 2 6" xfId="1420" xr:uid="{EA191326-B91D-4A28-AFD9-604C21042417}"/>
    <cellStyle name="Total 2 7" xfId="1401" xr:uid="{A2DFC46A-6E01-4DCE-BCC5-212322813BF5}"/>
    <cellStyle name="Total 2 8" xfId="1415" xr:uid="{A173B6A0-4E86-428D-81D8-B21B325E0F2E}"/>
    <cellStyle name="Total 2_AQPNG_ORC_R01_2013_11_22(OBRA COMPLETA) 29112013-2" xfId="706" xr:uid="{2708F6B7-3690-4A03-B7A8-2767A3E035DC}"/>
    <cellStyle name="Total 3" xfId="707" xr:uid="{7B27CA19-4FB3-4DB0-BDD7-4D383EDB497E}"/>
    <cellStyle name="Total 3 2" xfId="708" xr:uid="{8D5379C3-2A13-4F82-9DF7-591FEFA2CD9F}"/>
    <cellStyle name="Total 3 2 2" xfId="1230" xr:uid="{B9B70FC3-1C32-4D3E-9866-F7D421AD09C5}"/>
    <cellStyle name="Total 3 2 3" xfId="1144" xr:uid="{02AC09A9-5B2B-4353-A197-5C5D3EBB1B17}"/>
    <cellStyle name="Total 3 2 4" xfId="1419" xr:uid="{433BE7C3-B48A-40A7-A319-EFCBD729B9ED}"/>
    <cellStyle name="Total 3 3" xfId="1229" xr:uid="{C67F2728-78E3-4620-800B-D99257E5599C}"/>
    <cellStyle name="Total 3 4" xfId="1402" xr:uid="{CA70192A-5863-475C-981D-B748160ED4FE}"/>
    <cellStyle name="Total 3 5" xfId="1418" xr:uid="{5209A589-FE8D-4DC9-9B4F-0BADA01E31E6}"/>
    <cellStyle name="Total 3_CÁLCULO DE HORAS - tabela MARÇO 2014" xfId="709" xr:uid="{1161AE7E-34C4-4E6E-ABD7-9508322BCB90}"/>
    <cellStyle name="Total 4" xfId="1482" xr:uid="{972DF6B6-5C1D-4244-B1FB-67BAEC76D0C9}"/>
    <cellStyle name="Total 5" xfId="1503" xr:uid="{CAA20C73-AFC5-4251-8A3D-76CACE62D9E0}"/>
    <cellStyle name="Total 6" xfId="1506" xr:uid="{F7ACE184-F99C-4A71-899A-7C5A2360811B}"/>
    <cellStyle name="Total 7" xfId="1508" xr:uid="{6D8E74AD-515E-48BB-9B04-E5FE8CF6D43D}"/>
    <cellStyle name="Total 8" xfId="1510" xr:uid="{048EEA8D-BEC7-4300-BAC1-CF9270098CE5}"/>
    <cellStyle name="Total 9" xfId="1512" xr:uid="{CD4071DC-F26F-463F-990B-04BADEE2FBE9}"/>
    <cellStyle name="Verificar Célula" xfId="710" xr:uid="{C514B2B4-7323-41E5-A3EE-3AF7B6DCF891}"/>
    <cellStyle name="Verificar Célula 2" xfId="711" xr:uid="{9461F5DF-258A-4694-B44B-BD02ED8FCCE6}"/>
    <cellStyle name="Vírgula" xfId="2" builtinId="3"/>
    <cellStyle name="Vírgula 10" xfId="712" xr:uid="{EE088EF9-8616-4FE2-8396-4B68EB5AB423}"/>
    <cellStyle name="Vírgula 10 2" xfId="889" xr:uid="{C2111596-84DA-4229-B19F-63EE3B588DE2}"/>
    <cellStyle name="Vírgula 10 2 2" xfId="919" xr:uid="{54280228-3CC0-4804-A20B-DB37E2F33F0B}"/>
    <cellStyle name="Vírgula 10 2 2 2" xfId="1404" xr:uid="{560E27FC-A557-487E-AC90-095C27F04BF0}"/>
    <cellStyle name="Vírgula 10 2 3" xfId="1375" xr:uid="{286B8F82-75CF-47AB-B2CD-B57D48B57F19}"/>
    <cellStyle name="Vírgula 10 3" xfId="1231" xr:uid="{A673F84F-4919-4D1C-8CDE-F1B1BBE12915}"/>
    <cellStyle name="Vírgula 11" xfId="713" xr:uid="{BEF1ADC1-2BC7-443A-B15C-F14B4728CEF0}"/>
    <cellStyle name="Vírgula 11 2" xfId="890" xr:uid="{C49F812B-7E32-473D-94AB-CBE021952B82}"/>
    <cellStyle name="Vírgula 11 2 2" xfId="1376" xr:uid="{8DFAD0B5-B3F7-415C-969A-351CDAC0472C}"/>
    <cellStyle name="Vírgula 11 3" xfId="1232" xr:uid="{E70EA9DF-C7F7-461D-A703-EF0129DA76FB}"/>
    <cellStyle name="Vírgula 12" xfId="888" xr:uid="{801662D0-B3EC-4498-BF33-F63F3AC6C475}"/>
    <cellStyle name="Vírgula 12 2" xfId="1374" xr:uid="{7A143C77-5641-420A-BF36-68FD6F73DF62}"/>
    <cellStyle name="Vírgula 13" xfId="917" xr:uid="{CB69BAE9-B72A-4A79-BE4C-E5C47208E352}"/>
    <cellStyle name="Vírgula 14" xfId="1403" xr:uid="{54F4C1C3-F444-40CB-9FEC-C7C36DFE3143}"/>
    <cellStyle name="Vírgula 15" xfId="1483" xr:uid="{1C2BA15A-931A-4A40-95A9-98E0598D27F3}"/>
    <cellStyle name="Vírgula 2" xfId="714" xr:uid="{68A2BB48-BD23-4CCB-BFEB-AC6934A041E3}"/>
    <cellStyle name="Vírgula 2 10" xfId="715" xr:uid="{1BCE5E6E-2AEA-4B03-B609-B352F134C226}"/>
    <cellStyle name="Vírgula 2 11" xfId="1484" xr:uid="{5283585B-01D0-49E4-A09E-F296E7D2B4B8}"/>
    <cellStyle name="Vírgula 2 2" xfId="716" xr:uid="{3F192DF1-7637-44D3-85C5-0AA0BD2DE909}"/>
    <cellStyle name="Vírgula 2 2 2" xfId="717" xr:uid="{B0E92B2A-0ED9-4A34-86C8-CDCD0F706283}"/>
    <cellStyle name="Vírgula 2 2 2 2" xfId="718" xr:uid="{245A4968-1033-403C-9508-D68F8D70DF9A}"/>
    <cellStyle name="Vírgula 2 2 2 2 2" xfId="719" xr:uid="{88979640-D7B9-4B28-B9E5-BD44D1B9E3DB}"/>
    <cellStyle name="Vírgula 2 2 2 2 2 2" xfId="892" xr:uid="{BE090DD8-8810-4489-B1B6-63F18FB0C263}"/>
    <cellStyle name="Vírgula 2 2 2 2 2 2 2" xfId="1378" xr:uid="{01193065-EFD3-43FE-85DC-FB052E8A01F8}"/>
    <cellStyle name="Vírgula 2 2 2 2 2 3" xfId="1234" xr:uid="{738DF3A2-938C-4E73-BD2D-F70C75544B1B}"/>
    <cellStyle name="Vírgula 2 2 2 2 3" xfId="891" xr:uid="{99F4A08F-8B1A-4F66-8D0F-271228CE1026}"/>
    <cellStyle name="Vírgula 2 2 2 2 3 2" xfId="1377" xr:uid="{A71C14D3-09F5-402E-B566-426A15790218}"/>
    <cellStyle name="Vírgula 2 2 2 2 4" xfId="1233" xr:uid="{B4573B2D-DDDA-4326-8B0B-84497A7CB4FC}"/>
    <cellStyle name="Vírgula 2 2 3" xfId="720" xr:uid="{04BA6165-F62A-4FEA-AEDB-13F8172D5632}"/>
    <cellStyle name="Vírgula 2 2_AQPNG_ORC_R01_2013_11_22(OBRA COMPLETA) 29112013-2" xfId="721" xr:uid="{D7E85968-8D41-457B-8E93-D5A571C88E3F}"/>
    <cellStyle name="Vírgula 2 3" xfId="722" xr:uid="{94BE781F-A5A9-479D-A3A4-7453336BC1D6}"/>
    <cellStyle name="Vírgula 2 3 2" xfId="723" xr:uid="{6CA44D21-BCF3-40B1-B8F3-27D9678AE771}"/>
    <cellStyle name="Vírgula 2 3 2 2" xfId="893" xr:uid="{70A255F3-2AC4-4167-B008-343F9EA0A52D}"/>
    <cellStyle name="Vírgula 2 3 2 2 2" xfId="1379" xr:uid="{1947EF99-9378-43D8-9F4D-4A55F9D9500B}"/>
    <cellStyle name="Vírgula 2 3 2 3" xfId="1235" xr:uid="{27270B53-2174-43CF-A361-402C704BF805}"/>
    <cellStyle name="Vírgula 2 3_CÁLCULO DE HORAS - tabela MARÇO 2014" xfId="724" xr:uid="{61A2CB4E-F5ED-4A46-9E3C-8AF465E6163D}"/>
    <cellStyle name="Vírgula 2 4" xfId="725" xr:uid="{5FCBB63B-E8FB-4CBF-AAE5-737F4E008E22}"/>
    <cellStyle name="Vírgula 2 4 2" xfId="894" xr:uid="{77E626EA-ABE4-41B4-A550-7C70ECA686F0}"/>
    <cellStyle name="Vírgula 2 4 2 2" xfId="1380" xr:uid="{D54E8CB6-368A-4B8A-B8DD-66875060A170}"/>
    <cellStyle name="Vírgula 2 4 3" xfId="1236" xr:uid="{5C065A58-2306-41E7-879F-59ADAE3AC5D2}"/>
    <cellStyle name="Vírgula 2 5" xfId="726" xr:uid="{F2D1C804-38FA-42F1-8A6F-A3F9F3E4A3F9}"/>
    <cellStyle name="Vírgula 2 5 2" xfId="895" xr:uid="{5E48B9E2-623E-42B0-9FD2-60E79DE237A4}"/>
    <cellStyle name="Vírgula 2 5 2 2" xfId="1381" xr:uid="{3334F105-2914-4A95-A76F-40366CE955C5}"/>
    <cellStyle name="Vírgula 2 5 3" xfId="1237" xr:uid="{FB4D4B55-5AA3-4E6C-B211-A52ED0C240DB}"/>
    <cellStyle name="Vírgula 2 6" xfId="727" xr:uid="{EE2F3682-EB79-4C79-9AB9-C23F66256AA4}"/>
    <cellStyle name="Vírgula 2 7" xfId="728" xr:uid="{C9F95078-CA88-4AD0-9F4F-E0D6F96D41A2}"/>
    <cellStyle name="Vírgula 2 8" xfId="729" xr:uid="{E84FB7C6-5BFF-42A8-9180-59D794D4C278}"/>
    <cellStyle name="Vírgula 2 9" xfId="730" xr:uid="{3552CE31-182F-4D55-BBA2-1107A10BCD2B}"/>
    <cellStyle name="Vírgula 2_AQPNG_ORC_R01_2013_11_22(OBRA COMPLETA) 29112013-2" xfId="731" xr:uid="{CFC0292D-A0ED-47FC-9772-58863EE9F22C}"/>
    <cellStyle name="Vírgula 3" xfId="732" xr:uid="{8FFB4F4B-8400-4022-AFBF-E0D605C8896B}"/>
    <cellStyle name="Vírgula 3 2" xfId="733" xr:uid="{8BD00B18-8008-4F69-84DB-3BDFCB462472}"/>
    <cellStyle name="Vírgula 3 2 2" xfId="896" xr:uid="{F95C367F-F38C-4DC8-8E38-C96BC57E9D5F}"/>
    <cellStyle name="Vírgula 3 2 2 2" xfId="1382" xr:uid="{71C74FFC-EB0B-435C-A0D6-9BE951EBA73D}"/>
    <cellStyle name="Vírgula 3 2 3" xfId="1238" xr:uid="{07B15EF4-A4DF-40BD-8726-21FDB65C0B66}"/>
    <cellStyle name="Vírgula 3_AQPNG_ORC_R01_2013_11_22(OBRA COMPLETA) 29112013-2" xfId="734" xr:uid="{4A5C149A-37EB-4D4C-B504-8239B4F349EA}"/>
    <cellStyle name="Vírgula 4" xfId="735" xr:uid="{C8982152-2696-4BA4-84EF-70308C6CFA98}"/>
    <cellStyle name="Vírgula 4 2" xfId="736" xr:uid="{7E918FC2-7C02-484B-AD96-7FBE92FF6141}"/>
    <cellStyle name="Vírgula 4 2 2" xfId="737" xr:uid="{931FFEEE-DBA9-41B6-826E-7F413BC4B6B8}"/>
    <cellStyle name="Vírgula 4 2 2 2" xfId="898" xr:uid="{F802E6D8-E692-44D4-99FC-FDD24FD05B7B}"/>
    <cellStyle name="Vírgula 4 2 2 2 2" xfId="1384" xr:uid="{C912CADB-4751-43A1-971F-B4E5FDF5DA70}"/>
    <cellStyle name="Vírgula 4 2 2 3" xfId="1240" xr:uid="{15D27160-51B3-4F65-BF4D-5A81D1895743}"/>
    <cellStyle name="Vírgula 4 2 3" xfId="738" xr:uid="{ED66A566-4D81-43E9-B2E2-64E48DA02EC5}"/>
    <cellStyle name="Vírgula 4 2 3 2" xfId="899" xr:uid="{70E3B056-A6F3-43AB-AAA0-AB3EA663B25B}"/>
    <cellStyle name="Vírgula 4 2 3 2 2" xfId="1385" xr:uid="{98DD38AA-8AA5-4DB4-B4D0-3A98A9B1482A}"/>
    <cellStyle name="Vírgula 4 2 3 3" xfId="1241" xr:uid="{D2D233E7-7DC6-43CF-8799-4ADFE4605B8D}"/>
    <cellStyle name="Vírgula 4 2 4" xfId="897" xr:uid="{81835101-B3A8-4E82-A51D-9CA2992BA237}"/>
    <cellStyle name="Vírgula 4 2 4 2" xfId="1383" xr:uid="{1769410E-AD7D-4884-8C61-CC925B65F775}"/>
    <cellStyle name="Vírgula 4 2 5" xfId="1239" xr:uid="{5B9EFAC0-839A-402B-8571-A149A246CBE0}"/>
    <cellStyle name="Vírgula 4 3" xfId="739" xr:uid="{327A1B11-0AD7-483F-A455-4025C9324B14}"/>
    <cellStyle name="Vírgula 4 3 2" xfId="900" xr:uid="{A21BA639-FEFF-4C71-BA6D-E9EEA12EDE6C}"/>
    <cellStyle name="Vírgula 4 3 2 2" xfId="1386" xr:uid="{547C7AA8-0596-4D7B-82A2-3756A97329E9}"/>
    <cellStyle name="Vírgula 4 3 3" xfId="1242" xr:uid="{E9516FDA-41C6-4F11-9D9C-0EF007BE4731}"/>
    <cellStyle name="Vírgula 4 4" xfId="740" xr:uid="{35F1021E-3698-4293-A7EB-6B20A0A4B4D4}"/>
    <cellStyle name="Vírgula 4 4 2" xfId="901" xr:uid="{5C85D24B-B65E-4801-8EAE-32660D40151C}"/>
    <cellStyle name="Vírgula 4 4 2 2" xfId="1387" xr:uid="{6A815F56-1B77-4E22-BC0E-F166B2C0EBB1}"/>
    <cellStyle name="Vírgula 4 4 3" xfId="1243" xr:uid="{5D5684F3-F8A8-461D-AAF9-31673088E493}"/>
    <cellStyle name="Vírgula 4_AQPNG_ORC_R01_2013_11_22(OBRA COMPLETA) 29112013-2" xfId="741" xr:uid="{59E50350-5EB6-454B-A471-D313C3AAB7A5}"/>
    <cellStyle name="Vírgula 5" xfId="742" xr:uid="{27D0056E-FF80-41C9-A9C7-157177157451}"/>
    <cellStyle name="Vírgula 5 2" xfId="743" xr:uid="{F5DFED74-05A0-4D41-8DFA-1FEEDC913343}"/>
    <cellStyle name="Vírgula 5_AQPNG_ORC_R01_2013_11_22(OBRA COMPLETA) 29112013-2" xfId="744" xr:uid="{42DB8CC6-216E-4015-92DD-10809B8056E5}"/>
    <cellStyle name="Vírgula 6" xfId="745" xr:uid="{6FF24BCD-27F7-482B-A657-4CBEE72EFA58}"/>
    <cellStyle name="Vírgula 6 2" xfId="746" xr:uid="{9C6E0B79-0FA3-45DE-96A1-39EBA5A62F2E}"/>
    <cellStyle name="Vírgula 6 2 2" xfId="747" xr:uid="{4BF6093B-49D7-4623-B2D4-043FA211679E}"/>
    <cellStyle name="Vírgula 6 2 2 2" xfId="748" xr:uid="{CE0802DE-96E2-44C8-989F-5819279467BE}"/>
    <cellStyle name="Vírgula 6 2 2 2 2" xfId="904" xr:uid="{B51739E7-8381-40A4-8AA2-33EF4751FA18}"/>
    <cellStyle name="Vírgula 6 2 2 2 2 2" xfId="1390" xr:uid="{853431C7-3EE5-4144-84BF-46CCBB27710C}"/>
    <cellStyle name="Vírgula 6 2 2 2 3" xfId="1247" xr:uid="{02347A6C-A46E-401C-AB49-65F3B90C59EC}"/>
    <cellStyle name="Vírgula 6 2 2 3" xfId="903" xr:uid="{BEE4C4FA-72AC-4FE5-8DAA-3F93A6240304}"/>
    <cellStyle name="Vírgula 6 2 2 3 2" xfId="1389" xr:uid="{BE142FB9-B851-4005-AED6-AC522ACD1FAF}"/>
    <cellStyle name="Vírgula 6 2 2 4" xfId="1246" xr:uid="{83130054-0F8E-447F-ACAB-C04E461AC474}"/>
    <cellStyle name="Vírgula 6 2 3" xfId="749" xr:uid="{C2AB78E2-1C44-470E-A3BE-257C49CE33F0}"/>
    <cellStyle name="Vírgula 6 2 3 2" xfId="905" xr:uid="{CB016F4F-452B-4FA4-820C-6EEBE2B66D47}"/>
    <cellStyle name="Vírgula 6 2 3 2 2" xfId="1391" xr:uid="{EDD70720-7152-4C72-8FA8-8707AB3BC1D9}"/>
    <cellStyle name="Vírgula 6 2 3 3" xfId="1248" xr:uid="{3C0371B3-6907-4C4E-842B-049F98D330B0}"/>
    <cellStyle name="Vírgula 6 2 4" xfId="750" xr:uid="{7ACCB982-7923-423A-A601-2381022A851D}"/>
    <cellStyle name="Vírgula 6 2 4 2" xfId="906" xr:uid="{1C93E7B9-9F5B-4559-B485-A87077D4A214}"/>
    <cellStyle name="Vírgula 6 2 4 2 2" xfId="1392" xr:uid="{0A3C0B6D-7E4B-43E6-B460-3711CB4E4BDE}"/>
    <cellStyle name="Vírgula 6 2 4 3" xfId="1249" xr:uid="{3A6D105D-FBBD-4834-8189-04CD9AF46E69}"/>
    <cellStyle name="Vírgula 6 2 5" xfId="902" xr:uid="{C2ACA790-D361-4DB3-BB11-95269755D243}"/>
    <cellStyle name="Vírgula 6 2 5 2" xfId="1388" xr:uid="{72DC8C5D-C821-4B0B-A29C-20D823C26301}"/>
    <cellStyle name="Vírgula 6 2 6" xfId="1245" xr:uid="{E0E1FEB0-E8DE-40FF-A5CC-00AA7AC9416B}"/>
    <cellStyle name="Vírgula 6 3" xfId="751" xr:uid="{28F7F4A5-329F-4705-A9FD-BD18DE750FDA}"/>
    <cellStyle name="Vírgula 6 3 2" xfId="907" xr:uid="{D88D2C67-9B86-4C1D-92FF-8B77F1AF581E}"/>
    <cellStyle name="Vírgula 6 3 2 2" xfId="1393" xr:uid="{C9A3583A-3130-458E-A88C-1F1ADD99D930}"/>
    <cellStyle name="Vírgula 6 3 3" xfId="1250" xr:uid="{2EF46FEC-EBD5-47E1-BC87-670C0EC6750A}"/>
    <cellStyle name="Vírgula 6 4" xfId="752" xr:uid="{AA41EFFC-156B-4605-A6C9-8FC9BC9BB044}"/>
    <cellStyle name="Vírgula 6 4 2" xfId="753" xr:uid="{541CB2CC-B17B-4B24-BD5D-A712D1C63D74}"/>
    <cellStyle name="Vírgula 6 4 2 2" xfId="909" xr:uid="{7E256EC9-C6A2-46CA-BE16-1BE5AE502AE9}"/>
    <cellStyle name="Vírgula 6 4 2 2 2" xfId="1395" xr:uid="{B7D4DEF3-3FF5-40B5-A557-BEE11544C3AE}"/>
    <cellStyle name="Vírgula 6 4 2 3" xfId="1252" xr:uid="{C9C503F7-A1CC-4D75-9101-59312FE43B93}"/>
    <cellStyle name="Vírgula 6 4 3" xfId="908" xr:uid="{54E06253-5DF5-4BFD-A714-599DD300A07C}"/>
    <cellStyle name="Vírgula 6 4 3 2" xfId="1394" xr:uid="{67F2F935-D1D2-40C8-B800-7F859B3B0CFF}"/>
    <cellStyle name="Vírgula 6 4 4" xfId="1251" xr:uid="{15B39610-52B7-4C27-8362-B31B59B5E4A0}"/>
    <cellStyle name="Vírgula 6 5" xfId="754" xr:uid="{8AFF53BC-AD4E-4DE8-BADB-07B40A6C955B}"/>
    <cellStyle name="Vírgula 6 5 2" xfId="910" xr:uid="{8D36333E-DBD6-4225-95DB-7715AE830F80}"/>
    <cellStyle name="Vírgula 6 5 2 2" xfId="1396" xr:uid="{1CC0EBC8-FD7D-44D7-8DFF-12A35603727B}"/>
    <cellStyle name="Vírgula 6 5 3" xfId="1253" xr:uid="{F60A9460-82EA-4E33-AB96-26AEF5B37D7D}"/>
    <cellStyle name="Vírgula 6 6" xfId="755" xr:uid="{EC45F7E7-06C6-4F9D-8F5F-B8A8F95E93AF}"/>
    <cellStyle name="Vírgula 6 6 2" xfId="911" xr:uid="{0AF52160-7699-4073-AE60-DE1FA6F7446A}"/>
    <cellStyle name="Vírgula 6 6 2 2" xfId="1397" xr:uid="{75B4760C-8F9C-4CEC-80DD-BDE8AA965DCE}"/>
    <cellStyle name="Vírgula 6 6 3" xfId="1254" xr:uid="{43439D9A-6DAF-421E-8256-C92D9FE8B22B}"/>
    <cellStyle name="Vírgula 6_CÁLCULO DE HORAS - tabela MARÇO 2014" xfId="756" xr:uid="{AA67BFDF-BD7C-4955-9FD9-41019D38DB0B}"/>
    <cellStyle name="Vírgula 7" xfId="757" xr:uid="{8157C1A1-F643-4878-AD6B-C9A4A321EFF9}"/>
    <cellStyle name="Vírgula 7 2" xfId="912" xr:uid="{D0F2C3DC-6EC1-49A6-BB30-F049F53E165D}"/>
    <cellStyle name="Vírgula 7 2 2" xfId="1398" xr:uid="{4EA3BB2D-06C4-4E1A-974A-AC81A555086F}"/>
    <cellStyle name="Vírgula 7 3" xfId="1255" xr:uid="{712DBE53-5805-470E-8DD4-939EDAE12646}"/>
    <cellStyle name="Vírgula 8" xfId="758" xr:uid="{B4EE5333-B896-4B0D-8E48-32918AFEED9B}"/>
    <cellStyle name="Vírgula 8 2" xfId="913" xr:uid="{1BFE83C1-F406-4010-9150-59E58D760C4E}"/>
    <cellStyle name="Vírgula 8 2 2" xfId="1399" xr:uid="{E5B88F17-973C-482A-ABB2-29EDA7D22D38}"/>
    <cellStyle name="Vírgula 8 3" xfId="1256" xr:uid="{C7282CF9-3604-48FE-AD95-5EAC7245CDD0}"/>
    <cellStyle name="Vírgula 9" xfId="759" xr:uid="{B190DB4E-1139-4D8F-A92A-9E1830AE8BC4}"/>
    <cellStyle name="Vírgula 9 2" xfId="914" xr:uid="{EA37E508-A5B3-4F73-81F6-8182004C1593}"/>
    <cellStyle name="Vírgula 9 2 2" xfId="1400" xr:uid="{1A4EE859-9E0E-4094-B6E1-50038C6D5497}"/>
    <cellStyle name="Vírgula 9 3" xfId="1257" xr:uid="{925FC159-07FD-4704-A330-D0C15B500C62}"/>
  </cellStyles>
  <dxfs count="94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</dxfs>
  <tableStyles count="1" defaultTableStyle="TableStyleMedium9" defaultPivotStyle="PivotStyleLight16">
    <tableStyle name="Invisible" pivot="0" table="0" count="0" xr9:uid="{05554213-DEEA-49BC-8283-AFC335D493D6}"/>
  </tableStyles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128251</xdr:colOff>
      <xdr:row>11</xdr:row>
      <xdr:rowOff>110218</xdr:rowOff>
    </xdr:from>
    <xdr:to>
      <xdr:col>3</xdr:col>
      <xdr:colOff>289021</xdr:colOff>
      <xdr:row>14</xdr:row>
      <xdr:rowOff>28575</xdr:rowOff>
    </xdr:to>
    <xdr:pic>
      <xdr:nvPicPr>
        <xdr:cNvPr id="8" name="Imagem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30000" contrast="60000"/>
        </a:blip>
        <a:srcRect/>
        <a:stretch>
          <a:fillRect/>
        </a:stretch>
      </xdr:blipFill>
      <xdr:spPr bwMode="auto">
        <a:xfrm>
          <a:off x="2776201" y="300718"/>
          <a:ext cx="913245" cy="937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1120889</xdr:colOff>
      <xdr:row>11</xdr:row>
      <xdr:rowOff>178255</xdr:rowOff>
    </xdr:from>
    <xdr:to>
      <xdr:col>9</xdr:col>
      <xdr:colOff>591441</xdr:colOff>
      <xdr:row>13</xdr:row>
      <xdr:rowOff>395969</xdr:rowOff>
    </xdr:to>
    <xdr:pic>
      <xdr:nvPicPr>
        <xdr:cNvPr id="9" name="Imagem 1" descr="P:\Gisele\fotos\LOGO_MARIPA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646389" y="368755"/>
          <a:ext cx="794527" cy="7987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%20Geral/2%20-%20SECRETARIA%20DE%20EDUCA&#199;&#195;O/1%20-%20ESCOLA%20E&#199;A%20-%202024/ARQUITET&#212;NICO/ARQUIVOS%20EDIT&#193;VEIS/PM%203.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27"/>
  <sheetViews>
    <sheetView tabSelected="1" view="pageBreakPreview" topLeftCell="A76" zoomScaleSheetLayoutView="100" workbookViewId="0">
      <selection activeCell="G22" sqref="G22"/>
    </sheetView>
  </sheetViews>
  <sheetFormatPr defaultColWidth="11.42578125" defaultRowHeight="15" outlineLevelRow="2"/>
  <cols>
    <col min="1" max="1" width="19.140625" style="222" customWidth="1"/>
    <col min="2" max="2" width="20.5703125" style="197" customWidth="1"/>
    <col min="3" max="3" width="11.28515625" style="223" customWidth="1"/>
    <col min="4" max="4" width="116.28515625" style="125" customWidth="1"/>
    <col min="5" max="5" width="9.42578125" style="222" customWidth="1"/>
    <col min="6" max="6" width="12.28515625" style="123" bestFit="1" customWidth="1"/>
    <col min="7" max="7" width="13.85546875" style="224" bestFit="1" customWidth="1"/>
    <col min="8" max="8" width="13.85546875" style="224" customWidth="1"/>
    <col min="9" max="9" width="19.85546875" style="225" bestFit="1" customWidth="1"/>
    <col min="10" max="10" width="12.28515625" style="227" bestFit="1" customWidth="1"/>
    <col min="11" max="11" width="16.7109375" style="121" bestFit="1" customWidth="1"/>
    <col min="12" max="12" width="17.42578125" style="121" customWidth="1"/>
    <col min="13" max="13" width="8.85546875" style="122" bestFit="1" customWidth="1"/>
    <col min="14" max="14" width="14.42578125" style="123" customWidth="1"/>
    <col min="15" max="15" width="13.85546875" style="121" bestFit="1" customWidth="1"/>
    <col min="16" max="16" width="17.42578125" style="121" customWidth="1"/>
    <col min="17" max="17" width="8.85546875" style="122" bestFit="1" customWidth="1"/>
    <col min="18" max="20" width="10.7109375" style="124" customWidth="1"/>
    <col min="21" max="16384" width="11.42578125" style="125"/>
  </cols>
  <sheetData>
    <row r="1" spans="1:20" ht="15" customHeight="1">
      <c r="A1" s="100" t="s">
        <v>161</v>
      </c>
      <c r="B1" s="101"/>
      <c r="C1" s="101"/>
      <c r="D1" s="101"/>
      <c r="E1" s="101"/>
      <c r="F1" s="101"/>
      <c r="G1" s="101"/>
      <c r="H1" s="101"/>
      <c r="I1" s="101"/>
      <c r="J1" s="102"/>
    </row>
    <row r="2" spans="1:20" ht="15" customHeight="1">
      <c r="A2" s="103"/>
      <c r="B2" s="107"/>
      <c r="C2" s="107"/>
      <c r="D2" s="107"/>
      <c r="E2" s="107"/>
      <c r="F2" s="107"/>
      <c r="G2" s="107"/>
      <c r="H2" s="107"/>
      <c r="I2" s="107"/>
      <c r="J2" s="104"/>
    </row>
    <row r="3" spans="1:20" ht="15" customHeight="1">
      <c r="A3" s="103"/>
      <c r="B3" s="107"/>
      <c r="C3" s="107"/>
      <c r="D3" s="107"/>
      <c r="E3" s="107"/>
      <c r="F3" s="107"/>
      <c r="G3" s="107"/>
      <c r="H3" s="107"/>
      <c r="I3" s="107"/>
      <c r="J3" s="104"/>
    </row>
    <row r="4" spans="1:20" ht="15" customHeight="1">
      <c r="A4" s="103"/>
      <c r="B4" s="107"/>
      <c r="C4" s="107"/>
      <c r="D4" s="107"/>
      <c r="E4" s="107"/>
      <c r="F4" s="107"/>
      <c r="G4" s="107"/>
      <c r="H4" s="107"/>
      <c r="I4" s="107"/>
      <c r="J4" s="104"/>
    </row>
    <row r="5" spans="1:20" ht="15" customHeight="1" thickBot="1">
      <c r="A5" s="109"/>
      <c r="B5" s="110"/>
      <c r="C5" s="110"/>
      <c r="D5" s="110"/>
      <c r="E5" s="110"/>
      <c r="F5" s="110"/>
      <c r="G5" s="110"/>
      <c r="H5" s="110"/>
      <c r="I5" s="110"/>
      <c r="J5" s="111"/>
    </row>
    <row r="6" spans="1:20" ht="15" customHeight="1">
      <c r="A6" s="112" t="s">
        <v>162</v>
      </c>
      <c r="B6" s="113"/>
      <c r="C6" s="113"/>
      <c r="D6" s="113"/>
      <c r="E6" s="113"/>
      <c r="F6" s="113"/>
      <c r="G6" s="113"/>
      <c r="H6" s="113"/>
      <c r="I6" s="113"/>
      <c r="J6" s="114"/>
    </row>
    <row r="7" spans="1:20" ht="15" customHeight="1">
      <c r="A7" s="105"/>
      <c r="B7" s="108"/>
      <c r="C7" s="108"/>
      <c r="D7" s="108"/>
      <c r="E7" s="108"/>
      <c r="F7" s="108"/>
      <c r="G7" s="108"/>
      <c r="H7" s="108"/>
      <c r="I7" s="108"/>
      <c r="J7" s="106"/>
    </row>
    <row r="8" spans="1:20" ht="15" customHeight="1">
      <c r="A8" s="105"/>
      <c r="B8" s="108"/>
      <c r="C8" s="108"/>
      <c r="D8" s="108"/>
      <c r="E8" s="108"/>
      <c r="F8" s="108"/>
      <c r="G8" s="108"/>
      <c r="H8" s="108"/>
      <c r="I8" s="108"/>
      <c r="J8" s="106"/>
    </row>
    <row r="9" spans="1:20" ht="15" customHeight="1">
      <c r="A9" s="105"/>
      <c r="B9" s="108"/>
      <c r="C9" s="108"/>
      <c r="D9" s="108"/>
      <c r="E9" s="108"/>
      <c r="F9" s="108"/>
      <c r="G9" s="108"/>
      <c r="H9" s="108"/>
      <c r="I9" s="108"/>
      <c r="J9" s="106"/>
    </row>
    <row r="10" spans="1:20" ht="15" customHeight="1" thickBot="1">
      <c r="A10" s="115"/>
      <c r="B10" s="116"/>
      <c r="C10" s="116"/>
      <c r="D10" s="116"/>
      <c r="E10" s="116"/>
      <c r="F10" s="116"/>
      <c r="G10" s="116"/>
      <c r="H10" s="116"/>
      <c r="I10" s="116"/>
      <c r="J10" s="117"/>
    </row>
    <row r="11" spans="1:20" s="130" customFormat="1">
      <c r="A11" s="126"/>
      <c r="B11" s="127"/>
      <c r="C11" s="72"/>
      <c r="D11" s="10"/>
      <c r="E11" s="11"/>
      <c r="F11" s="11"/>
      <c r="G11" s="12"/>
      <c r="H11" s="12"/>
      <c r="I11" s="13"/>
      <c r="J11" s="14"/>
      <c r="K11" s="128"/>
      <c r="L11" s="128"/>
      <c r="M11" s="128"/>
      <c r="N11" s="129"/>
      <c r="O11" s="129"/>
      <c r="P11" s="129"/>
      <c r="Q11" s="129"/>
      <c r="R11" s="128"/>
      <c r="S11" s="128"/>
    </row>
    <row r="12" spans="1:20" s="130" customFormat="1" ht="30.75" customHeight="1">
      <c r="A12" s="131"/>
      <c r="B12" s="132"/>
      <c r="C12" s="27"/>
      <c r="D12" s="74" t="s">
        <v>0</v>
      </c>
      <c r="E12" s="74"/>
      <c r="F12" s="74"/>
      <c r="G12" s="74"/>
      <c r="H12" s="74"/>
      <c r="I12" s="74"/>
      <c r="J12" s="75"/>
      <c r="K12" s="133"/>
      <c r="L12" s="133"/>
      <c r="M12" s="133"/>
      <c r="N12" s="134"/>
      <c r="O12" s="134"/>
      <c r="P12" s="134"/>
      <c r="Q12" s="134"/>
      <c r="R12" s="128"/>
      <c r="S12" s="128"/>
    </row>
    <row r="13" spans="1:20" s="130" customFormat="1">
      <c r="A13" s="135"/>
      <c r="B13" s="132"/>
      <c r="C13" s="28"/>
      <c r="D13" s="76" t="s">
        <v>1</v>
      </c>
      <c r="E13" s="76"/>
      <c r="F13" s="76"/>
      <c r="G13" s="76"/>
      <c r="H13" s="76"/>
      <c r="I13" s="76"/>
      <c r="J13" s="77"/>
      <c r="K13" s="136"/>
      <c r="L13" s="136"/>
      <c r="M13" s="136"/>
      <c r="N13" s="136"/>
      <c r="O13" s="136"/>
      <c r="P13" s="136"/>
      <c r="Q13" s="136"/>
      <c r="R13" s="128"/>
      <c r="S13" s="128"/>
    </row>
    <row r="14" spans="1:20" s="130" customFormat="1" ht="34.5" customHeight="1" thickBot="1">
      <c r="A14" s="135"/>
      <c r="B14" s="132"/>
      <c r="C14" s="28"/>
      <c r="D14" s="78" t="s">
        <v>2</v>
      </c>
      <c r="E14" s="78"/>
      <c r="F14" s="78"/>
      <c r="G14" s="78"/>
      <c r="H14" s="78"/>
      <c r="I14" s="78"/>
      <c r="J14" s="79"/>
      <c r="K14" s="137"/>
      <c r="L14" s="137"/>
      <c r="M14" s="137"/>
      <c r="N14" s="136"/>
      <c r="O14" s="138"/>
      <c r="P14" s="138"/>
      <c r="Q14" s="136"/>
      <c r="R14" s="128"/>
      <c r="S14" s="128"/>
    </row>
    <row r="15" spans="1:20" s="130" customFormat="1" ht="15.75" customHeight="1" thickBot="1">
      <c r="A15" s="139" t="s">
        <v>72</v>
      </c>
      <c r="B15" s="140"/>
      <c r="C15" s="23"/>
      <c r="D15" s="80" t="s">
        <v>3</v>
      </c>
      <c r="E15" s="80"/>
      <c r="F15" s="80"/>
      <c r="G15" s="80"/>
      <c r="H15" s="80"/>
      <c r="I15" s="80"/>
      <c r="J15" s="81"/>
      <c r="K15" s="141"/>
      <c r="L15" s="141"/>
      <c r="M15" s="141"/>
      <c r="N15" s="141"/>
      <c r="O15" s="141"/>
      <c r="P15" s="141"/>
      <c r="Q15" s="141"/>
      <c r="R15" s="128"/>
      <c r="S15" s="128"/>
    </row>
    <row r="16" spans="1:20" ht="17.25" customHeight="1" thickBot="1">
      <c r="A16" s="142"/>
      <c r="B16" s="143"/>
      <c r="C16" s="92" t="s">
        <v>4</v>
      </c>
      <c r="D16" s="93" t="s">
        <v>5</v>
      </c>
      <c r="E16" s="94" t="s">
        <v>6</v>
      </c>
      <c r="F16" s="95"/>
      <c r="G16" s="95"/>
      <c r="H16" s="95"/>
      <c r="I16" s="95"/>
      <c r="J16" s="96"/>
      <c r="K16" s="32"/>
      <c r="L16" s="32"/>
      <c r="M16" s="32"/>
      <c r="N16" s="82"/>
      <c r="O16" s="82"/>
      <c r="P16" s="82"/>
      <c r="Q16" s="82"/>
      <c r="R16" s="5"/>
      <c r="S16" s="5"/>
      <c r="T16" s="5"/>
    </row>
    <row r="17" spans="1:20" ht="32.25" thickBot="1">
      <c r="A17" s="144" t="s">
        <v>73</v>
      </c>
      <c r="B17" s="145"/>
      <c r="C17" s="92"/>
      <c r="D17" s="97"/>
      <c r="E17" s="98" t="s">
        <v>7</v>
      </c>
      <c r="F17" s="146" t="s">
        <v>8</v>
      </c>
      <c r="G17" s="147" t="s">
        <v>76</v>
      </c>
      <c r="H17" s="147" t="s">
        <v>77</v>
      </c>
      <c r="I17" s="148" t="s">
        <v>15</v>
      </c>
      <c r="J17" s="99" t="s">
        <v>9</v>
      </c>
      <c r="K17" s="149"/>
      <c r="L17" s="149"/>
      <c r="M17" s="149"/>
      <c r="N17" s="150"/>
      <c r="O17" s="149"/>
      <c r="P17" s="149"/>
      <c r="Q17" s="149"/>
      <c r="R17" s="151"/>
      <c r="S17" s="151"/>
      <c r="T17" s="151"/>
    </row>
    <row r="18" spans="1:20" ht="16.5" customHeight="1" thickBot="1">
      <c r="A18" s="152"/>
      <c r="B18" s="153"/>
      <c r="C18" s="89" t="s">
        <v>75</v>
      </c>
      <c r="D18" s="90"/>
      <c r="E18" s="90"/>
      <c r="F18" s="90"/>
      <c r="G18" s="90"/>
      <c r="H18" s="90"/>
      <c r="I18" s="90"/>
      <c r="J18" s="91"/>
      <c r="K18" s="149"/>
      <c r="L18" s="149"/>
      <c r="M18" s="149"/>
      <c r="N18" s="150"/>
      <c r="O18" s="149"/>
      <c r="P18" s="149"/>
      <c r="Q18" s="149"/>
      <c r="R18" s="151"/>
      <c r="S18" s="151"/>
      <c r="T18" s="151"/>
    </row>
    <row r="19" spans="1:20" s="161" customFormat="1" ht="30" customHeight="1" thickBot="1">
      <c r="A19" s="154"/>
      <c r="B19" s="155" t="s">
        <v>46</v>
      </c>
      <c r="C19" s="73"/>
      <c r="D19" s="33" t="s">
        <v>74</v>
      </c>
      <c r="E19" s="8"/>
      <c r="F19" s="156"/>
      <c r="G19" s="157"/>
      <c r="H19" s="157"/>
      <c r="I19" s="157"/>
      <c r="J19" s="9"/>
      <c r="K19" s="158"/>
      <c r="L19" s="158"/>
      <c r="M19" s="158"/>
      <c r="N19" s="159"/>
      <c r="O19" s="158"/>
      <c r="P19" s="158"/>
      <c r="Q19" s="158"/>
      <c r="R19" s="160"/>
      <c r="S19" s="160"/>
      <c r="T19" s="160"/>
    </row>
    <row r="20" spans="1:20" s="161" customFormat="1" ht="26.25" customHeight="1">
      <c r="A20" s="162" t="s">
        <v>47</v>
      </c>
      <c r="B20" s="163"/>
      <c r="C20" s="38">
        <v>1</v>
      </c>
      <c r="D20" s="34" t="s">
        <v>54</v>
      </c>
      <c r="E20" s="29"/>
      <c r="F20" s="164"/>
      <c r="G20" s="165"/>
      <c r="H20" s="165"/>
      <c r="I20" s="166"/>
      <c r="J20" s="30"/>
      <c r="K20" s="158"/>
      <c r="L20" s="158"/>
      <c r="M20" s="158">
        <f>SUM(F22,F26,F30:F32,F36,F38:F39,F42,F46:F48,F52:F54,F58:F60,F67:F69,F73:F74)</f>
        <v>356</v>
      </c>
      <c r="N20" s="159"/>
      <c r="O20" s="158"/>
      <c r="P20" s="158"/>
      <c r="Q20" s="158"/>
      <c r="R20" s="160"/>
      <c r="S20" s="160"/>
      <c r="T20" s="160"/>
    </row>
    <row r="21" spans="1:20" s="161" customFormat="1" ht="31.5" customHeight="1" thickBot="1">
      <c r="A21" s="167"/>
      <c r="B21" s="163"/>
      <c r="C21" s="38" t="s">
        <v>10</v>
      </c>
      <c r="D21" s="35" t="s">
        <v>31</v>
      </c>
      <c r="E21" s="31"/>
      <c r="F21" s="168"/>
      <c r="G21" s="169"/>
      <c r="H21" s="170"/>
      <c r="I21" s="170"/>
      <c r="J21" s="30"/>
      <c r="K21" s="158"/>
      <c r="L21" s="158"/>
      <c r="M21" s="158"/>
      <c r="N21" s="159"/>
      <c r="O21" s="158"/>
      <c r="P21" s="158"/>
      <c r="Q21" s="158"/>
      <c r="R21" s="160"/>
      <c r="S21" s="160"/>
      <c r="T21" s="160"/>
    </row>
    <row r="22" spans="1:20" s="176" customFormat="1" ht="16.5" customHeight="1" outlineLevel="2">
      <c r="A22" s="171">
        <v>91994</v>
      </c>
      <c r="B22" s="172" t="s">
        <v>26</v>
      </c>
      <c r="C22" s="39" t="s">
        <v>80</v>
      </c>
      <c r="D22" s="36" t="s">
        <v>21</v>
      </c>
      <c r="E22" s="17" t="s">
        <v>25</v>
      </c>
      <c r="F22" s="173">
        <v>50</v>
      </c>
      <c r="G22" s="118">
        <v>22.31</v>
      </c>
      <c r="H22" s="174">
        <f>G22*1.2979</f>
        <v>28.956149</v>
      </c>
      <c r="I22" s="174">
        <f>ROUND(F22*H22,2)</f>
        <v>1447.81</v>
      </c>
      <c r="J22" s="30"/>
      <c r="K22" s="149"/>
      <c r="L22" s="149"/>
      <c r="M22" s="149"/>
      <c r="N22" s="150"/>
      <c r="O22" s="149"/>
      <c r="P22" s="149"/>
      <c r="Q22" s="149"/>
      <c r="R22" s="175"/>
      <c r="S22" s="175"/>
      <c r="T22" s="175"/>
    </row>
    <row r="23" spans="1:20" s="176" customFormat="1" ht="15.75" outlineLevel="2">
      <c r="A23" s="177">
        <v>91928</v>
      </c>
      <c r="B23" s="172" t="s">
        <v>41</v>
      </c>
      <c r="C23" s="39" t="s">
        <v>81</v>
      </c>
      <c r="D23" s="36" t="s">
        <v>50</v>
      </c>
      <c r="E23" s="17" t="s">
        <v>42</v>
      </c>
      <c r="F23" s="173">
        <v>480</v>
      </c>
      <c r="G23" s="118">
        <v>2.74</v>
      </c>
      <c r="H23" s="174">
        <f>G23*1.2979</f>
        <v>3.5562460000000002</v>
      </c>
      <c r="I23" s="174">
        <f>ROUND(F23*H23,2)</f>
        <v>1707</v>
      </c>
      <c r="J23" s="30"/>
      <c r="K23" s="149"/>
      <c r="L23" s="149"/>
      <c r="M23" s="149"/>
      <c r="N23" s="150"/>
      <c r="O23" s="149"/>
      <c r="P23" s="149"/>
      <c r="Q23" s="149"/>
      <c r="R23" s="175"/>
      <c r="S23" s="175"/>
      <c r="T23" s="175"/>
    </row>
    <row r="24" spans="1:20" s="176" customFormat="1" ht="16.5" customHeight="1" outlineLevel="1">
      <c r="A24" s="177"/>
      <c r="B24" s="172"/>
      <c r="C24" s="38"/>
      <c r="D24" s="37" t="s">
        <v>82</v>
      </c>
      <c r="E24" s="18"/>
      <c r="F24" s="19"/>
      <c r="G24" s="20"/>
      <c r="H24" s="20"/>
      <c r="I24" s="178">
        <f>SUM(I22:I23)</f>
        <v>3154.81</v>
      </c>
      <c r="J24" s="22">
        <f>I24/I85</f>
        <v>0.16101769310782355</v>
      </c>
      <c r="K24" s="149"/>
      <c r="L24" s="149"/>
      <c r="M24" s="149"/>
      <c r="N24" s="150"/>
      <c r="O24" s="149"/>
      <c r="P24" s="149"/>
      <c r="Q24" s="149"/>
      <c r="R24" s="175"/>
      <c r="S24" s="175"/>
      <c r="T24" s="175"/>
    </row>
    <row r="25" spans="1:20" s="176" customFormat="1" ht="16.5" customHeight="1" outlineLevel="1">
      <c r="A25" s="177"/>
      <c r="B25" s="172"/>
      <c r="C25" s="40" t="s">
        <v>20</v>
      </c>
      <c r="D25" s="24" t="s">
        <v>27</v>
      </c>
      <c r="E25" s="15"/>
      <c r="F25" s="179"/>
      <c r="G25" s="180"/>
      <c r="H25" s="181"/>
      <c r="I25" s="170"/>
      <c r="J25" s="30"/>
      <c r="K25" s="149"/>
      <c r="L25" s="149"/>
      <c r="M25" s="149"/>
      <c r="N25" s="150"/>
      <c r="O25" s="149"/>
      <c r="P25" s="149"/>
      <c r="Q25" s="149"/>
      <c r="R25" s="175"/>
      <c r="S25" s="175"/>
      <c r="T25" s="175"/>
    </row>
    <row r="26" spans="1:20" s="176" customFormat="1" ht="15.75" outlineLevel="2">
      <c r="A26" s="171">
        <v>91994</v>
      </c>
      <c r="B26" s="172" t="s">
        <v>26</v>
      </c>
      <c r="C26" s="39" t="s">
        <v>83</v>
      </c>
      <c r="D26" s="36" t="s">
        <v>21</v>
      </c>
      <c r="E26" s="17" t="s">
        <v>25</v>
      </c>
      <c r="F26" s="173">
        <v>30</v>
      </c>
      <c r="G26" s="118">
        <v>22.31</v>
      </c>
      <c r="H26" s="174">
        <f>G26*1.2979</f>
        <v>28.956149</v>
      </c>
      <c r="I26" s="174">
        <f>ROUND(F26*H26,2)</f>
        <v>868.68</v>
      </c>
      <c r="J26" s="30"/>
      <c r="K26" s="149"/>
      <c r="L26" s="149"/>
      <c r="M26" s="149"/>
      <c r="N26" s="150"/>
      <c r="O26" s="149"/>
      <c r="P26" s="149"/>
      <c r="Q26" s="149"/>
      <c r="R26" s="175"/>
      <c r="S26" s="175"/>
      <c r="T26" s="175"/>
    </row>
    <row r="27" spans="1:20" s="161" customFormat="1" ht="15.75" outlineLevel="2">
      <c r="A27" s="177">
        <v>91928</v>
      </c>
      <c r="B27" s="172" t="s">
        <v>41</v>
      </c>
      <c r="C27" s="39" t="s">
        <v>84</v>
      </c>
      <c r="D27" s="36" t="s">
        <v>51</v>
      </c>
      <c r="E27" s="17" t="s">
        <v>42</v>
      </c>
      <c r="F27" s="173">
        <v>25</v>
      </c>
      <c r="G27" s="118">
        <v>2.74</v>
      </c>
      <c r="H27" s="174">
        <f>G27*1.2979</f>
        <v>3.5562460000000002</v>
      </c>
      <c r="I27" s="174">
        <f>ROUND(F27*H27,2)</f>
        <v>88.91</v>
      </c>
      <c r="J27" s="30"/>
      <c r="K27" s="158"/>
      <c r="L27" s="158"/>
      <c r="M27" s="158"/>
      <c r="N27" s="159"/>
      <c r="O27" s="158"/>
      <c r="P27" s="158"/>
      <c r="Q27" s="158"/>
      <c r="R27" s="160"/>
      <c r="S27" s="160"/>
      <c r="T27" s="160"/>
    </row>
    <row r="28" spans="1:20" s="161" customFormat="1" ht="16.5" customHeight="1" outlineLevel="1">
      <c r="A28" s="177"/>
      <c r="B28" s="172"/>
      <c r="C28" s="39"/>
      <c r="D28" s="37" t="s">
        <v>90</v>
      </c>
      <c r="E28" s="18"/>
      <c r="F28" s="19"/>
      <c r="G28" s="20"/>
      <c r="H28" s="20"/>
      <c r="I28" s="178">
        <f>SUM(I26:I27)</f>
        <v>957.58999999999992</v>
      </c>
      <c r="J28" s="22">
        <f>I28/I85</f>
        <v>4.8874237352842402E-2</v>
      </c>
      <c r="K28" s="158"/>
      <c r="L28" s="158"/>
      <c r="M28" s="158"/>
      <c r="N28" s="159"/>
      <c r="O28" s="158"/>
      <c r="P28" s="158"/>
      <c r="Q28" s="158"/>
      <c r="R28" s="160"/>
      <c r="S28" s="160"/>
      <c r="T28" s="160"/>
    </row>
    <row r="29" spans="1:20" s="176" customFormat="1" ht="16.5" customHeight="1" outlineLevel="1">
      <c r="A29" s="177"/>
      <c r="B29" s="172"/>
      <c r="C29" s="40" t="s">
        <v>85</v>
      </c>
      <c r="D29" s="24" t="s">
        <v>28</v>
      </c>
      <c r="E29" s="71"/>
      <c r="F29" s="168"/>
      <c r="G29" s="180"/>
      <c r="H29" s="181"/>
      <c r="I29" s="170"/>
      <c r="J29" s="30"/>
      <c r="K29" s="149"/>
      <c r="L29" s="149"/>
      <c r="M29" s="149"/>
      <c r="N29" s="150"/>
      <c r="O29" s="149"/>
      <c r="P29" s="149"/>
      <c r="Q29" s="149"/>
      <c r="R29" s="175"/>
      <c r="S29" s="175"/>
      <c r="T29" s="175"/>
    </row>
    <row r="30" spans="1:20" s="161" customFormat="1" ht="15.75" outlineLevel="2">
      <c r="A30" s="171">
        <v>91994</v>
      </c>
      <c r="B30" s="172" t="s">
        <v>26</v>
      </c>
      <c r="C30" s="39" t="s">
        <v>86</v>
      </c>
      <c r="D30" s="36" t="s">
        <v>21</v>
      </c>
      <c r="E30" s="41" t="s">
        <v>25</v>
      </c>
      <c r="F30" s="173">
        <v>50</v>
      </c>
      <c r="G30" s="119">
        <v>22.31</v>
      </c>
      <c r="H30" s="174">
        <f>G30*1.2979</f>
        <v>28.956149</v>
      </c>
      <c r="I30" s="174">
        <f>ROUND(F30*H30,2)</f>
        <v>1447.81</v>
      </c>
      <c r="J30" s="30"/>
      <c r="K30" s="158"/>
      <c r="L30" s="158"/>
      <c r="M30" s="158"/>
      <c r="N30" s="159"/>
      <c r="O30" s="158"/>
      <c r="P30" s="158"/>
      <c r="Q30" s="158"/>
      <c r="R30" s="160"/>
      <c r="S30" s="160"/>
      <c r="T30" s="160"/>
    </row>
    <row r="31" spans="1:20" s="161" customFormat="1" ht="15.75" outlineLevel="2">
      <c r="A31" s="177">
        <v>103782</v>
      </c>
      <c r="B31" s="172" t="s">
        <v>37</v>
      </c>
      <c r="C31" s="39" t="s">
        <v>87</v>
      </c>
      <c r="D31" s="36" t="s">
        <v>36</v>
      </c>
      <c r="E31" s="41" t="s">
        <v>25</v>
      </c>
      <c r="F31" s="173">
        <v>20</v>
      </c>
      <c r="G31" s="119">
        <v>23.39</v>
      </c>
      <c r="H31" s="174">
        <f t="shared" ref="H31:H33" si="0">G31*1.2979</f>
        <v>30.357881000000003</v>
      </c>
      <c r="I31" s="174">
        <f t="shared" ref="I31:I33" si="1">ROUND(F31*H31,2)</f>
        <v>607.16</v>
      </c>
      <c r="J31" s="30"/>
      <c r="K31" s="158"/>
      <c r="L31" s="158"/>
      <c r="M31" s="158"/>
      <c r="N31" s="159"/>
      <c r="O31" s="158"/>
      <c r="P31" s="158"/>
      <c r="Q31" s="158"/>
      <c r="R31" s="160"/>
      <c r="S31" s="160"/>
      <c r="T31" s="160"/>
    </row>
    <row r="32" spans="1:20" s="161" customFormat="1" ht="15.75" outlineLevel="2">
      <c r="A32" s="177">
        <v>91952</v>
      </c>
      <c r="B32" s="172" t="s">
        <v>39</v>
      </c>
      <c r="C32" s="39" t="s">
        <v>88</v>
      </c>
      <c r="D32" s="36" t="s">
        <v>40</v>
      </c>
      <c r="E32" s="41" t="s">
        <v>25</v>
      </c>
      <c r="F32" s="173">
        <v>1</v>
      </c>
      <c r="G32" s="119">
        <v>16.329999999999998</v>
      </c>
      <c r="H32" s="174">
        <f t="shared" si="0"/>
        <v>21.194706999999998</v>
      </c>
      <c r="I32" s="174">
        <f t="shared" si="1"/>
        <v>21.19</v>
      </c>
      <c r="J32" s="30"/>
      <c r="K32" s="158"/>
      <c r="L32" s="158"/>
      <c r="M32" s="158"/>
      <c r="N32" s="159"/>
      <c r="O32" s="158"/>
      <c r="P32" s="158"/>
      <c r="Q32" s="158"/>
      <c r="R32" s="160"/>
      <c r="S32" s="160"/>
      <c r="T32" s="160"/>
    </row>
    <row r="33" spans="1:20" s="176" customFormat="1" ht="15.75" outlineLevel="2">
      <c r="A33" s="177">
        <v>91928</v>
      </c>
      <c r="B33" s="172" t="s">
        <v>41</v>
      </c>
      <c r="C33" s="39" t="s">
        <v>89</v>
      </c>
      <c r="D33" s="36" t="s">
        <v>51</v>
      </c>
      <c r="E33" s="41" t="s">
        <v>42</v>
      </c>
      <c r="F33" s="173">
        <v>27</v>
      </c>
      <c r="G33" s="119">
        <v>2.74</v>
      </c>
      <c r="H33" s="174">
        <f t="shared" si="0"/>
        <v>3.5562460000000002</v>
      </c>
      <c r="I33" s="174">
        <f t="shared" si="1"/>
        <v>96.02</v>
      </c>
      <c r="J33" s="30"/>
      <c r="K33" s="149"/>
      <c r="L33" s="149"/>
      <c r="M33" s="149"/>
      <c r="N33" s="150"/>
      <c r="O33" s="149"/>
      <c r="P33" s="149"/>
      <c r="Q33" s="149"/>
      <c r="R33" s="175"/>
      <c r="S33" s="175"/>
      <c r="T33" s="175"/>
    </row>
    <row r="34" spans="1:20" s="176" customFormat="1" ht="16.5" customHeight="1" outlineLevel="1">
      <c r="A34" s="177"/>
      <c r="B34" s="172"/>
      <c r="C34" s="39"/>
      <c r="D34" s="37" t="s">
        <v>91</v>
      </c>
      <c r="E34" s="18"/>
      <c r="F34" s="19"/>
      <c r="G34" s="20"/>
      <c r="H34" s="20"/>
      <c r="I34" s="178">
        <f>SUM(I30:I33)</f>
        <v>2172.1799999999998</v>
      </c>
      <c r="J34" s="22">
        <f>I34/I85</f>
        <v>0.11086544438966281</v>
      </c>
      <c r="K34" s="149"/>
      <c r="L34" s="149"/>
      <c r="M34" s="149"/>
      <c r="N34" s="150"/>
      <c r="O34" s="149"/>
      <c r="P34" s="149"/>
      <c r="Q34" s="149"/>
      <c r="R34" s="175"/>
      <c r="S34" s="175"/>
      <c r="T34" s="175"/>
    </row>
    <row r="35" spans="1:20" s="161" customFormat="1" ht="16.5" customHeight="1" outlineLevel="1">
      <c r="A35" s="182"/>
      <c r="B35" s="183"/>
      <c r="C35" s="40" t="s">
        <v>92</v>
      </c>
      <c r="D35" s="24" t="s">
        <v>29</v>
      </c>
      <c r="E35" s="15"/>
      <c r="F35" s="179"/>
      <c r="G35" s="181"/>
      <c r="H35" s="181"/>
      <c r="I35" s="170"/>
      <c r="J35" s="30"/>
      <c r="K35" s="158"/>
      <c r="L35" s="158"/>
      <c r="M35" s="158"/>
      <c r="N35" s="159"/>
      <c r="O35" s="158"/>
      <c r="P35" s="158"/>
      <c r="Q35" s="158"/>
      <c r="R35" s="160"/>
      <c r="S35" s="160"/>
      <c r="T35" s="160"/>
    </row>
    <row r="36" spans="1:20" s="161" customFormat="1" ht="15.75" outlineLevel="2">
      <c r="A36" s="171">
        <v>91994</v>
      </c>
      <c r="B36" s="172" t="s">
        <v>26</v>
      </c>
      <c r="C36" s="39" t="s">
        <v>93</v>
      </c>
      <c r="D36" s="36" t="s">
        <v>21</v>
      </c>
      <c r="E36" s="17" t="s">
        <v>25</v>
      </c>
      <c r="F36" s="173">
        <v>10</v>
      </c>
      <c r="G36" s="118">
        <v>22.31</v>
      </c>
      <c r="H36" s="174">
        <f>G36*1.2979</f>
        <v>28.956149</v>
      </c>
      <c r="I36" s="174">
        <f>ROUND(F36*H36,2)</f>
        <v>289.56</v>
      </c>
      <c r="J36" s="30"/>
      <c r="K36" s="158"/>
      <c r="L36" s="158"/>
      <c r="M36" s="158"/>
      <c r="N36" s="159"/>
      <c r="O36" s="158"/>
      <c r="P36" s="158"/>
      <c r="Q36" s="158"/>
      <c r="R36" s="160"/>
      <c r="S36" s="160"/>
      <c r="T36" s="160"/>
    </row>
    <row r="37" spans="1:20" s="161" customFormat="1" ht="15.75" outlineLevel="2">
      <c r="A37" s="177">
        <v>91928</v>
      </c>
      <c r="B37" s="172" t="s">
        <v>41</v>
      </c>
      <c r="C37" s="39" t="s">
        <v>94</v>
      </c>
      <c r="D37" s="36" t="s">
        <v>51</v>
      </c>
      <c r="E37" s="17" t="s">
        <v>42</v>
      </c>
      <c r="F37" s="173">
        <v>20</v>
      </c>
      <c r="G37" s="118">
        <v>2.74</v>
      </c>
      <c r="H37" s="174">
        <f t="shared" ref="H37:H39" si="2">G37*1.2979</f>
        <v>3.5562460000000002</v>
      </c>
      <c r="I37" s="174">
        <f t="shared" ref="I37:I39" si="3">ROUND(F37*H37,2)</f>
        <v>71.12</v>
      </c>
      <c r="J37" s="30"/>
      <c r="K37" s="158"/>
      <c r="L37" s="158"/>
      <c r="M37" s="158"/>
      <c r="N37" s="159"/>
      <c r="O37" s="158"/>
      <c r="P37" s="158"/>
      <c r="Q37" s="158"/>
      <c r="R37" s="160"/>
      <c r="S37" s="160"/>
      <c r="T37" s="160"/>
    </row>
    <row r="38" spans="1:20" s="161" customFormat="1" ht="15.75" outlineLevel="2">
      <c r="A38" s="177">
        <v>103782</v>
      </c>
      <c r="B38" s="172" t="s">
        <v>37</v>
      </c>
      <c r="C38" s="39" t="s">
        <v>95</v>
      </c>
      <c r="D38" s="36" t="s">
        <v>36</v>
      </c>
      <c r="E38" s="17" t="s">
        <v>25</v>
      </c>
      <c r="F38" s="173">
        <v>2</v>
      </c>
      <c r="G38" s="118">
        <v>23.39</v>
      </c>
      <c r="H38" s="174">
        <f t="shared" si="2"/>
        <v>30.357881000000003</v>
      </c>
      <c r="I38" s="174">
        <f t="shared" si="3"/>
        <v>60.72</v>
      </c>
      <c r="J38" s="30"/>
      <c r="K38" s="158"/>
      <c r="L38" s="158"/>
      <c r="M38" s="158"/>
      <c r="N38" s="159"/>
      <c r="O38" s="158"/>
      <c r="P38" s="158"/>
      <c r="Q38" s="158"/>
      <c r="R38" s="160"/>
      <c r="S38" s="160"/>
      <c r="T38" s="160"/>
    </row>
    <row r="39" spans="1:20" s="161" customFormat="1" ht="15.75" outlineLevel="2">
      <c r="A39" s="177">
        <v>91952</v>
      </c>
      <c r="B39" s="172" t="s">
        <v>39</v>
      </c>
      <c r="C39" s="39" t="s">
        <v>96</v>
      </c>
      <c r="D39" s="36" t="s">
        <v>40</v>
      </c>
      <c r="E39" s="17" t="s">
        <v>25</v>
      </c>
      <c r="F39" s="173">
        <v>1</v>
      </c>
      <c r="G39" s="118">
        <v>16.329999999999998</v>
      </c>
      <c r="H39" s="174">
        <f t="shared" si="2"/>
        <v>21.194706999999998</v>
      </c>
      <c r="I39" s="174">
        <f t="shared" si="3"/>
        <v>21.19</v>
      </c>
      <c r="J39" s="21"/>
      <c r="K39" s="158"/>
      <c r="L39" s="158"/>
      <c r="M39" s="158"/>
      <c r="N39" s="159"/>
      <c r="O39" s="158"/>
      <c r="P39" s="158"/>
      <c r="Q39" s="158"/>
      <c r="R39" s="160"/>
      <c r="S39" s="160"/>
      <c r="T39" s="160"/>
    </row>
    <row r="40" spans="1:20" s="161" customFormat="1" ht="16.5" customHeight="1" outlineLevel="1">
      <c r="A40" s="182"/>
      <c r="B40" s="172"/>
      <c r="C40" s="39"/>
      <c r="D40" s="37" t="s">
        <v>97</v>
      </c>
      <c r="E40" s="18"/>
      <c r="F40" s="19"/>
      <c r="G40" s="20"/>
      <c r="H40" s="20"/>
      <c r="I40" s="178">
        <f>SUM(I36:I39)</f>
        <v>442.59</v>
      </c>
      <c r="J40" s="22">
        <f>I40/I85</f>
        <v>2.258925919234173E-2</v>
      </c>
      <c r="K40" s="158"/>
      <c r="L40" s="158"/>
      <c r="M40" s="158"/>
      <c r="N40" s="159"/>
      <c r="O40" s="158"/>
      <c r="P40" s="158"/>
      <c r="Q40" s="158"/>
      <c r="R40" s="160"/>
      <c r="S40" s="160"/>
      <c r="T40" s="160"/>
    </row>
    <row r="41" spans="1:20" s="161" customFormat="1" ht="16.5" customHeight="1" outlineLevel="1">
      <c r="A41" s="182"/>
      <c r="B41" s="172"/>
      <c r="C41" s="40" t="s">
        <v>98</v>
      </c>
      <c r="D41" s="24" t="s">
        <v>44</v>
      </c>
      <c r="E41" s="15"/>
      <c r="F41" s="179"/>
      <c r="G41" s="181"/>
      <c r="H41" s="181"/>
      <c r="I41" s="170"/>
      <c r="J41" s="21"/>
      <c r="K41" s="158"/>
      <c r="L41" s="158"/>
      <c r="M41" s="158"/>
      <c r="N41" s="159"/>
      <c r="O41" s="158"/>
      <c r="P41" s="158"/>
      <c r="Q41" s="158"/>
      <c r="R41" s="160"/>
      <c r="S41" s="160"/>
      <c r="T41" s="160"/>
    </row>
    <row r="42" spans="1:20" s="161" customFormat="1" ht="15.75" outlineLevel="2">
      <c r="A42" s="171">
        <v>91994</v>
      </c>
      <c r="B42" s="172" t="s">
        <v>26</v>
      </c>
      <c r="C42" s="39" t="s">
        <v>99</v>
      </c>
      <c r="D42" s="36" t="s">
        <v>21</v>
      </c>
      <c r="E42" s="17" t="s">
        <v>25</v>
      </c>
      <c r="F42" s="173">
        <v>5</v>
      </c>
      <c r="G42" s="118">
        <v>22.31</v>
      </c>
      <c r="H42" s="174">
        <f>G42*1.2979</f>
        <v>28.956149</v>
      </c>
      <c r="I42" s="174">
        <f>ROUND(F42*H42,2)</f>
        <v>144.78</v>
      </c>
      <c r="J42" s="21"/>
      <c r="K42" s="158"/>
      <c r="L42" s="158"/>
      <c r="M42" s="158"/>
      <c r="N42" s="159"/>
      <c r="O42" s="158"/>
      <c r="P42" s="158"/>
      <c r="Q42" s="158"/>
      <c r="R42" s="160"/>
      <c r="S42" s="160"/>
      <c r="T42" s="160"/>
    </row>
    <row r="43" spans="1:20" s="161" customFormat="1" ht="16.5" customHeight="1" outlineLevel="2">
      <c r="A43" s="177">
        <v>91928</v>
      </c>
      <c r="B43" s="172" t="s">
        <v>41</v>
      </c>
      <c r="C43" s="39" t="s">
        <v>100</v>
      </c>
      <c r="D43" s="36" t="s">
        <v>50</v>
      </c>
      <c r="E43" s="17" t="s">
        <v>42</v>
      </c>
      <c r="F43" s="173">
        <v>10</v>
      </c>
      <c r="G43" s="118">
        <v>2.74</v>
      </c>
      <c r="H43" s="174">
        <f t="shared" ref="H43:H83" si="4">G43*1.2979</f>
        <v>3.5562460000000002</v>
      </c>
      <c r="I43" s="174">
        <f>ROUND(F43*H43,2)</f>
        <v>35.56</v>
      </c>
      <c r="J43" s="21"/>
      <c r="K43" s="158"/>
      <c r="L43" s="158"/>
      <c r="M43" s="158"/>
      <c r="N43" s="159"/>
      <c r="O43" s="158"/>
      <c r="P43" s="158"/>
      <c r="Q43" s="158"/>
      <c r="R43" s="160"/>
      <c r="S43" s="160"/>
      <c r="T43" s="160"/>
    </row>
    <row r="44" spans="1:20" s="161" customFormat="1" ht="16.5" customHeight="1" outlineLevel="1">
      <c r="A44" s="182"/>
      <c r="B44" s="172"/>
      <c r="C44" s="39"/>
      <c r="D44" s="37" t="s">
        <v>101</v>
      </c>
      <c r="E44" s="18"/>
      <c r="F44" s="19"/>
      <c r="G44" s="20"/>
      <c r="H44" s="20"/>
      <c r="I44" s="178">
        <f>SUM(I42:I43)</f>
        <v>180.34</v>
      </c>
      <c r="J44" s="22">
        <f>I44/I85</f>
        <v>9.2043358475042553E-3</v>
      </c>
      <c r="K44" s="158"/>
      <c r="L44" s="158"/>
      <c r="M44" s="158"/>
      <c r="N44" s="159"/>
      <c r="O44" s="158"/>
      <c r="P44" s="158"/>
      <c r="Q44" s="158"/>
      <c r="R44" s="160"/>
      <c r="S44" s="160"/>
      <c r="T44" s="160"/>
    </row>
    <row r="45" spans="1:20" s="161" customFormat="1" ht="16.5" customHeight="1" outlineLevel="1">
      <c r="A45" s="182"/>
      <c r="B45" s="172"/>
      <c r="C45" s="40" t="s">
        <v>102</v>
      </c>
      <c r="D45" s="24" t="s">
        <v>30</v>
      </c>
      <c r="E45" s="15"/>
      <c r="F45" s="179"/>
      <c r="G45" s="181"/>
      <c r="H45" s="174"/>
      <c r="I45" s="170"/>
      <c r="J45" s="21"/>
      <c r="K45" s="158"/>
      <c r="L45" s="158"/>
      <c r="M45" s="158"/>
      <c r="N45" s="159"/>
      <c r="O45" s="158"/>
      <c r="P45" s="158"/>
      <c r="Q45" s="158"/>
      <c r="R45" s="160"/>
      <c r="S45" s="160"/>
      <c r="T45" s="160"/>
    </row>
    <row r="46" spans="1:20" s="161" customFormat="1" ht="16.5" customHeight="1" outlineLevel="2">
      <c r="A46" s="171">
        <v>91994</v>
      </c>
      <c r="B46" s="172" t="s">
        <v>26</v>
      </c>
      <c r="C46" s="39" t="s">
        <v>103</v>
      </c>
      <c r="D46" s="36" t="s">
        <v>21</v>
      </c>
      <c r="E46" s="17" t="s">
        <v>25</v>
      </c>
      <c r="F46" s="173">
        <v>60</v>
      </c>
      <c r="G46" s="118">
        <v>22.31</v>
      </c>
      <c r="H46" s="174">
        <f t="shared" si="4"/>
        <v>28.956149</v>
      </c>
      <c r="I46" s="174">
        <f>ROUND(F46*H46,2)</f>
        <v>1737.37</v>
      </c>
      <c r="J46" s="21"/>
      <c r="K46" s="158"/>
      <c r="L46" s="158"/>
      <c r="M46" s="158"/>
      <c r="N46" s="159"/>
      <c r="O46" s="158"/>
      <c r="P46" s="158"/>
      <c r="Q46" s="158"/>
      <c r="R46" s="160"/>
      <c r="S46" s="160"/>
      <c r="T46" s="160"/>
    </row>
    <row r="47" spans="1:20" s="161" customFormat="1" ht="15.75" outlineLevel="2">
      <c r="A47" s="177">
        <v>103782</v>
      </c>
      <c r="B47" s="172" t="s">
        <v>37</v>
      </c>
      <c r="C47" s="39" t="s">
        <v>104</v>
      </c>
      <c r="D47" s="36" t="s">
        <v>36</v>
      </c>
      <c r="E47" s="17" t="s">
        <v>25</v>
      </c>
      <c r="F47" s="173">
        <v>20</v>
      </c>
      <c r="G47" s="118">
        <v>23.39</v>
      </c>
      <c r="H47" s="174">
        <f t="shared" si="4"/>
        <v>30.357881000000003</v>
      </c>
      <c r="I47" s="174">
        <f t="shared" ref="I47:I49" si="5">ROUND(F47*H47,2)</f>
        <v>607.16</v>
      </c>
      <c r="J47" s="21"/>
      <c r="K47" s="158"/>
      <c r="L47" s="158"/>
      <c r="M47" s="158"/>
      <c r="N47" s="159"/>
      <c r="O47" s="158"/>
      <c r="P47" s="158"/>
      <c r="Q47" s="158"/>
      <c r="R47" s="160"/>
      <c r="S47" s="160"/>
      <c r="T47" s="160"/>
    </row>
    <row r="48" spans="1:20" s="161" customFormat="1" ht="16.5" customHeight="1" outlineLevel="2">
      <c r="A48" s="177">
        <v>91952</v>
      </c>
      <c r="B48" s="172" t="s">
        <v>39</v>
      </c>
      <c r="C48" s="39" t="s">
        <v>105</v>
      </c>
      <c r="D48" s="36" t="s">
        <v>40</v>
      </c>
      <c r="E48" s="17" t="s">
        <v>25</v>
      </c>
      <c r="F48" s="173">
        <v>1</v>
      </c>
      <c r="G48" s="118">
        <v>16.329999999999998</v>
      </c>
      <c r="H48" s="174">
        <f t="shared" si="4"/>
        <v>21.194706999999998</v>
      </c>
      <c r="I48" s="174">
        <f t="shared" si="5"/>
        <v>21.19</v>
      </c>
      <c r="J48" s="21"/>
      <c r="K48" s="158"/>
      <c r="L48" s="158"/>
      <c r="M48" s="158"/>
      <c r="N48" s="159"/>
      <c r="O48" s="158"/>
      <c r="P48" s="158"/>
      <c r="Q48" s="158"/>
      <c r="R48" s="160"/>
      <c r="S48" s="160"/>
      <c r="T48" s="160"/>
    </row>
    <row r="49" spans="1:20" s="161" customFormat="1" ht="16.5" customHeight="1" outlineLevel="2">
      <c r="A49" s="177">
        <v>91928</v>
      </c>
      <c r="B49" s="172" t="s">
        <v>41</v>
      </c>
      <c r="C49" s="39" t="s">
        <v>106</v>
      </c>
      <c r="D49" s="36" t="s">
        <v>51</v>
      </c>
      <c r="E49" s="17" t="s">
        <v>42</v>
      </c>
      <c r="F49" s="173">
        <v>25</v>
      </c>
      <c r="G49" s="118">
        <v>2.74</v>
      </c>
      <c r="H49" s="174">
        <f t="shared" si="4"/>
        <v>3.5562460000000002</v>
      </c>
      <c r="I49" s="174">
        <f t="shared" si="5"/>
        <v>88.91</v>
      </c>
      <c r="J49" s="21"/>
      <c r="K49" s="158"/>
      <c r="L49" s="158"/>
      <c r="M49" s="158"/>
      <c r="N49" s="159"/>
      <c r="O49" s="158"/>
      <c r="P49" s="158"/>
      <c r="Q49" s="158"/>
      <c r="R49" s="160"/>
      <c r="S49" s="160"/>
      <c r="T49" s="160"/>
    </row>
    <row r="50" spans="1:20" s="161" customFormat="1" ht="16.5" customHeight="1" outlineLevel="1">
      <c r="A50" s="182"/>
      <c r="B50" s="172"/>
      <c r="C50" s="39"/>
      <c r="D50" s="37" t="s">
        <v>107</v>
      </c>
      <c r="E50" s="18"/>
      <c r="F50" s="19"/>
      <c r="G50" s="20"/>
      <c r="H50" s="20"/>
      <c r="I50" s="178">
        <f>SUM(I46:I49)</f>
        <v>2454.6299999999997</v>
      </c>
      <c r="J50" s="22">
        <f>I50/I85</f>
        <v>0.12528135134390245</v>
      </c>
      <c r="K50" s="158"/>
      <c r="L50" s="158"/>
      <c r="M50" s="158"/>
      <c r="N50" s="159"/>
      <c r="O50" s="158"/>
      <c r="P50" s="158"/>
      <c r="Q50" s="158"/>
      <c r="R50" s="160"/>
      <c r="S50" s="160"/>
      <c r="T50" s="160"/>
    </row>
    <row r="51" spans="1:20" s="161" customFormat="1" ht="16.5" customHeight="1" outlineLevel="1">
      <c r="A51" s="182"/>
      <c r="B51" s="183"/>
      <c r="C51" s="40" t="s">
        <v>108</v>
      </c>
      <c r="D51" s="24" t="s">
        <v>32</v>
      </c>
      <c r="E51" s="15"/>
      <c r="F51" s="179"/>
      <c r="G51" s="181"/>
      <c r="H51" s="174"/>
      <c r="I51" s="170"/>
      <c r="J51" s="21"/>
      <c r="K51" s="158"/>
      <c r="L51" s="158"/>
      <c r="M51" s="158"/>
      <c r="N51" s="159"/>
      <c r="O51" s="158"/>
      <c r="P51" s="158"/>
      <c r="Q51" s="158"/>
      <c r="R51" s="160"/>
      <c r="S51" s="160"/>
      <c r="T51" s="160"/>
    </row>
    <row r="52" spans="1:20" s="161" customFormat="1" ht="16.5" customHeight="1" outlineLevel="2">
      <c r="A52" s="171">
        <v>91994</v>
      </c>
      <c r="B52" s="172" t="s">
        <v>26</v>
      </c>
      <c r="C52" s="39" t="s">
        <v>109</v>
      </c>
      <c r="D52" s="36" t="s">
        <v>21</v>
      </c>
      <c r="E52" s="17" t="s">
        <v>25</v>
      </c>
      <c r="F52" s="173">
        <v>7</v>
      </c>
      <c r="G52" s="118">
        <v>22.31</v>
      </c>
      <c r="H52" s="174">
        <f t="shared" si="4"/>
        <v>28.956149</v>
      </c>
      <c r="I52" s="174">
        <f>ROUND(F52*H52,2)</f>
        <v>202.69</v>
      </c>
      <c r="J52" s="21"/>
      <c r="K52" s="158"/>
      <c r="L52" s="158"/>
      <c r="M52" s="158"/>
      <c r="N52" s="159"/>
      <c r="O52" s="158"/>
      <c r="P52" s="158"/>
      <c r="Q52" s="158"/>
      <c r="R52" s="160"/>
      <c r="S52" s="160"/>
      <c r="T52" s="160"/>
    </row>
    <row r="53" spans="1:20" s="161" customFormat="1" ht="16.5" customHeight="1" outlineLevel="2">
      <c r="A53" s="177">
        <v>103782</v>
      </c>
      <c r="B53" s="172" t="s">
        <v>37</v>
      </c>
      <c r="C53" s="39" t="s">
        <v>110</v>
      </c>
      <c r="D53" s="36" t="s">
        <v>36</v>
      </c>
      <c r="E53" s="17" t="s">
        <v>25</v>
      </c>
      <c r="F53" s="173">
        <v>10</v>
      </c>
      <c r="G53" s="118">
        <v>23.39</v>
      </c>
      <c r="H53" s="174">
        <f t="shared" si="4"/>
        <v>30.357881000000003</v>
      </c>
      <c r="I53" s="174">
        <f t="shared" ref="I53:I55" si="6">ROUND(F53*H53,2)</f>
        <v>303.58</v>
      </c>
      <c r="J53" s="21"/>
      <c r="K53" s="158"/>
      <c r="L53" s="158"/>
      <c r="M53" s="158"/>
      <c r="N53" s="159"/>
      <c r="O53" s="158"/>
      <c r="P53" s="158"/>
      <c r="Q53" s="158"/>
      <c r="R53" s="160"/>
      <c r="S53" s="160"/>
      <c r="T53" s="160"/>
    </row>
    <row r="54" spans="1:20" s="161" customFormat="1" ht="16.5" customHeight="1" outlineLevel="2">
      <c r="A54" s="177">
        <v>91952</v>
      </c>
      <c r="B54" s="172" t="s">
        <v>39</v>
      </c>
      <c r="C54" s="39" t="s">
        <v>111</v>
      </c>
      <c r="D54" s="36" t="s">
        <v>40</v>
      </c>
      <c r="E54" s="17" t="s">
        <v>25</v>
      </c>
      <c r="F54" s="173">
        <v>1</v>
      </c>
      <c r="G54" s="118">
        <v>16.329999999999998</v>
      </c>
      <c r="H54" s="174">
        <f t="shared" si="4"/>
        <v>21.194706999999998</v>
      </c>
      <c r="I54" s="174">
        <f t="shared" si="6"/>
        <v>21.19</v>
      </c>
      <c r="J54" s="21"/>
      <c r="K54" s="158"/>
      <c r="L54" s="158"/>
      <c r="M54" s="158"/>
      <c r="N54" s="159"/>
      <c r="O54" s="158"/>
      <c r="P54" s="158"/>
      <c r="Q54" s="158"/>
      <c r="R54" s="160"/>
      <c r="S54" s="160"/>
      <c r="T54" s="160"/>
    </row>
    <row r="55" spans="1:20" s="161" customFormat="1" ht="16.5" customHeight="1" outlineLevel="2">
      <c r="A55" s="177">
        <v>91928</v>
      </c>
      <c r="B55" s="172" t="s">
        <v>41</v>
      </c>
      <c r="C55" s="39" t="s">
        <v>112</v>
      </c>
      <c r="D55" s="36" t="s">
        <v>51</v>
      </c>
      <c r="E55" s="17" t="s">
        <v>42</v>
      </c>
      <c r="F55" s="173">
        <v>40</v>
      </c>
      <c r="G55" s="118">
        <v>2.74</v>
      </c>
      <c r="H55" s="174">
        <f t="shared" si="4"/>
        <v>3.5562460000000002</v>
      </c>
      <c r="I55" s="174">
        <f t="shared" si="6"/>
        <v>142.25</v>
      </c>
      <c r="J55" s="21"/>
      <c r="K55" s="158"/>
      <c r="L55" s="158"/>
      <c r="M55" s="158"/>
      <c r="N55" s="159"/>
      <c r="O55" s="158"/>
      <c r="P55" s="158"/>
      <c r="Q55" s="158"/>
      <c r="R55" s="160"/>
      <c r="S55" s="160"/>
      <c r="T55" s="160"/>
    </row>
    <row r="56" spans="1:20" s="161" customFormat="1" ht="16.5" customHeight="1" outlineLevel="1">
      <c r="A56" s="177"/>
      <c r="B56" s="172"/>
      <c r="C56" s="39"/>
      <c r="D56" s="37" t="s">
        <v>118</v>
      </c>
      <c r="E56" s="18"/>
      <c r="F56" s="19"/>
      <c r="G56" s="20"/>
      <c r="H56" s="20"/>
      <c r="I56" s="178">
        <f>SUM(I52:I55)</f>
        <v>669.71</v>
      </c>
      <c r="J56" s="22">
        <f>I56/I85</f>
        <v>3.4181189755085252E-2</v>
      </c>
      <c r="K56" s="158"/>
      <c r="L56" s="158"/>
      <c r="M56" s="158"/>
      <c r="N56" s="159"/>
      <c r="O56" s="158"/>
      <c r="P56" s="158"/>
      <c r="Q56" s="158"/>
      <c r="R56" s="160"/>
      <c r="S56" s="160"/>
      <c r="T56" s="160"/>
    </row>
    <row r="57" spans="1:20" s="161" customFormat="1" ht="16.5" customHeight="1" outlineLevel="1">
      <c r="A57" s="177"/>
      <c r="B57" s="172"/>
      <c r="C57" s="40" t="s">
        <v>113</v>
      </c>
      <c r="D57" s="24" t="s">
        <v>33</v>
      </c>
      <c r="E57" s="15"/>
      <c r="F57" s="179"/>
      <c r="G57" s="181"/>
      <c r="H57" s="174"/>
      <c r="I57" s="170"/>
      <c r="J57" s="30"/>
      <c r="K57" s="158"/>
      <c r="L57" s="158"/>
      <c r="M57" s="158"/>
      <c r="N57" s="159"/>
      <c r="O57" s="158"/>
      <c r="P57" s="158"/>
      <c r="Q57" s="158"/>
      <c r="R57" s="160"/>
      <c r="S57" s="160"/>
      <c r="T57" s="160"/>
    </row>
    <row r="58" spans="1:20" s="161" customFormat="1" ht="16.5" customHeight="1" outlineLevel="2">
      <c r="A58" s="171">
        <v>91994</v>
      </c>
      <c r="B58" s="172" t="s">
        <v>26</v>
      </c>
      <c r="C58" s="39" t="s">
        <v>114</v>
      </c>
      <c r="D58" s="36" t="s">
        <v>21</v>
      </c>
      <c r="E58" s="17" t="s">
        <v>25</v>
      </c>
      <c r="F58" s="173">
        <v>20</v>
      </c>
      <c r="G58" s="118">
        <v>22.31</v>
      </c>
      <c r="H58" s="174">
        <f t="shared" si="4"/>
        <v>28.956149</v>
      </c>
      <c r="I58" s="174">
        <f>ROUND(F58*H58,2)</f>
        <v>579.12</v>
      </c>
      <c r="J58" s="30"/>
      <c r="K58" s="158"/>
      <c r="L58" s="158"/>
      <c r="M58" s="158"/>
      <c r="N58" s="159"/>
      <c r="O58" s="158"/>
      <c r="P58" s="158"/>
      <c r="Q58" s="158"/>
      <c r="R58" s="160"/>
      <c r="S58" s="160"/>
      <c r="T58" s="160"/>
    </row>
    <row r="59" spans="1:20" s="161" customFormat="1" ht="16.5" customHeight="1" outlineLevel="2">
      <c r="A59" s="177">
        <v>103782</v>
      </c>
      <c r="B59" s="172" t="s">
        <v>37</v>
      </c>
      <c r="C59" s="39" t="s">
        <v>115</v>
      </c>
      <c r="D59" s="36" t="s">
        <v>36</v>
      </c>
      <c r="E59" s="17" t="s">
        <v>25</v>
      </c>
      <c r="F59" s="173">
        <v>15</v>
      </c>
      <c r="G59" s="118">
        <v>23.39</v>
      </c>
      <c r="H59" s="174">
        <f t="shared" si="4"/>
        <v>30.357881000000003</v>
      </c>
      <c r="I59" s="174">
        <f t="shared" ref="I59:I61" si="7">ROUND(F59*H59,2)</f>
        <v>455.37</v>
      </c>
      <c r="J59" s="30"/>
      <c r="K59" s="158"/>
      <c r="L59" s="158"/>
      <c r="M59" s="158"/>
      <c r="N59" s="159"/>
      <c r="O59" s="158"/>
      <c r="P59" s="158"/>
      <c r="Q59" s="158"/>
      <c r="R59" s="160"/>
      <c r="S59" s="160"/>
      <c r="T59" s="160"/>
    </row>
    <row r="60" spans="1:20" s="161" customFormat="1" ht="16.5" customHeight="1" outlineLevel="2">
      <c r="A60" s="177">
        <v>91952</v>
      </c>
      <c r="B60" s="172" t="s">
        <v>39</v>
      </c>
      <c r="C60" s="39" t="s">
        <v>116</v>
      </c>
      <c r="D60" s="36" t="s">
        <v>40</v>
      </c>
      <c r="E60" s="17" t="s">
        <v>25</v>
      </c>
      <c r="F60" s="173">
        <v>1</v>
      </c>
      <c r="G60" s="118">
        <v>16.329999999999998</v>
      </c>
      <c r="H60" s="174">
        <f t="shared" si="4"/>
        <v>21.194706999999998</v>
      </c>
      <c r="I60" s="174">
        <f t="shared" si="7"/>
        <v>21.19</v>
      </c>
      <c r="J60" s="30"/>
      <c r="K60" s="158"/>
      <c r="L60" s="158"/>
      <c r="M60" s="158"/>
      <c r="N60" s="159"/>
      <c r="O60" s="158"/>
      <c r="P60" s="158"/>
      <c r="Q60" s="158"/>
      <c r="R60" s="160"/>
      <c r="S60" s="160"/>
      <c r="T60" s="160"/>
    </row>
    <row r="61" spans="1:20" s="161" customFormat="1" ht="16.5" customHeight="1" outlineLevel="2">
      <c r="A61" s="177">
        <v>91928</v>
      </c>
      <c r="B61" s="172" t="s">
        <v>41</v>
      </c>
      <c r="C61" s="39" t="s">
        <v>117</v>
      </c>
      <c r="D61" s="36" t="s">
        <v>51</v>
      </c>
      <c r="E61" s="17" t="s">
        <v>42</v>
      </c>
      <c r="F61" s="173">
        <v>25</v>
      </c>
      <c r="G61" s="118">
        <v>2.74</v>
      </c>
      <c r="H61" s="174">
        <f t="shared" si="4"/>
        <v>3.5562460000000002</v>
      </c>
      <c r="I61" s="174">
        <f t="shared" si="7"/>
        <v>88.91</v>
      </c>
      <c r="J61" s="30"/>
      <c r="K61" s="158"/>
      <c r="L61" s="158"/>
      <c r="M61" s="158"/>
      <c r="N61" s="159"/>
      <c r="O61" s="158"/>
      <c r="P61" s="158"/>
      <c r="Q61" s="158"/>
      <c r="R61" s="160"/>
      <c r="S61" s="160"/>
      <c r="T61" s="160"/>
    </row>
    <row r="62" spans="1:20" s="161" customFormat="1" ht="16.5" customHeight="1" outlineLevel="1">
      <c r="A62" s="182"/>
      <c r="B62" s="183"/>
      <c r="C62" s="39"/>
      <c r="D62" s="37" t="s">
        <v>119</v>
      </c>
      <c r="E62" s="18"/>
      <c r="F62" s="19"/>
      <c r="G62" s="20"/>
      <c r="H62" s="20"/>
      <c r="I62" s="178">
        <f>SUM(I58:I61)</f>
        <v>1144.5900000000001</v>
      </c>
      <c r="J62" s="22">
        <f>I62/I85</f>
        <v>5.8418491558694115E-2</v>
      </c>
      <c r="K62" s="158"/>
      <c r="L62" s="158"/>
      <c r="M62" s="158"/>
      <c r="N62" s="159"/>
      <c r="O62" s="158"/>
      <c r="P62" s="158"/>
      <c r="Q62" s="158"/>
      <c r="R62" s="160"/>
      <c r="S62" s="160"/>
      <c r="T62" s="160"/>
    </row>
    <row r="63" spans="1:20" s="161" customFormat="1" ht="16.5" customHeight="1" outlineLevel="1">
      <c r="A63" s="182"/>
      <c r="B63" s="183"/>
      <c r="C63" s="40" t="s">
        <v>120</v>
      </c>
      <c r="D63" s="24" t="s">
        <v>45</v>
      </c>
      <c r="E63" s="15"/>
      <c r="F63" s="179"/>
      <c r="G63" s="181"/>
      <c r="H63" s="174"/>
      <c r="I63" s="170"/>
      <c r="J63" s="21"/>
      <c r="K63" s="158"/>
      <c r="L63" s="158"/>
      <c r="M63" s="158"/>
      <c r="N63" s="159"/>
      <c r="O63" s="158"/>
      <c r="P63" s="158"/>
      <c r="Q63" s="158"/>
      <c r="R63" s="160"/>
      <c r="S63" s="160"/>
      <c r="T63" s="160"/>
    </row>
    <row r="64" spans="1:20" s="161" customFormat="1" ht="15.75" outlineLevel="1">
      <c r="A64" s="177">
        <v>91928</v>
      </c>
      <c r="B64" s="172" t="s">
        <v>41</v>
      </c>
      <c r="C64" s="39" t="s">
        <v>121</v>
      </c>
      <c r="D64" s="36" t="s">
        <v>50</v>
      </c>
      <c r="E64" s="17" t="s">
        <v>42</v>
      </c>
      <c r="F64" s="173">
        <v>25</v>
      </c>
      <c r="G64" s="118">
        <v>2.74</v>
      </c>
      <c r="H64" s="174">
        <f t="shared" si="4"/>
        <v>3.5562460000000002</v>
      </c>
      <c r="I64" s="174">
        <f>ROUND(F64*H64,2)</f>
        <v>88.91</v>
      </c>
      <c r="J64" s="21"/>
      <c r="K64" s="158"/>
      <c r="L64" s="158"/>
      <c r="M64" s="158"/>
      <c r="N64" s="159"/>
      <c r="O64" s="158"/>
      <c r="P64" s="158"/>
      <c r="Q64" s="158"/>
      <c r="R64" s="160"/>
      <c r="S64" s="160"/>
      <c r="T64" s="160"/>
    </row>
    <row r="65" spans="1:20" s="161" customFormat="1" ht="16.5" customHeight="1" outlineLevel="1">
      <c r="A65" s="182"/>
      <c r="B65" s="183"/>
      <c r="C65" s="39"/>
      <c r="D65" s="37" t="s">
        <v>137</v>
      </c>
      <c r="E65" s="18"/>
      <c r="F65" s="19"/>
      <c r="G65" s="20"/>
      <c r="H65" s="20"/>
      <c r="I65" s="178">
        <f>SUM(I64:I64)</f>
        <v>88.91</v>
      </c>
      <c r="J65" s="22">
        <f>I65/I85</f>
        <v>4.5378590451458541E-3</v>
      </c>
      <c r="K65" s="158"/>
      <c r="L65" s="158"/>
      <c r="M65" s="158"/>
      <c r="N65" s="159"/>
      <c r="O65" s="158"/>
      <c r="P65" s="158"/>
      <c r="Q65" s="158"/>
      <c r="R65" s="160"/>
      <c r="S65" s="160"/>
      <c r="T65" s="160"/>
    </row>
    <row r="66" spans="1:20" s="161" customFormat="1" ht="16.5" customHeight="1" outlineLevel="1">
      <c r="A66" s="182"/>
      <c r="B66" s="183"/>
      <c r="C66" s="40" t="s">
        <v>122</v>
      </c>
      <c r="D66" s="24" t="s">
        <v>34</v>
      </c>
      <c r="E66" s="15"/>
      <c r="F66" s="179"/>
      <c r="G66" s="174"/>
      <c r="H66" s="174"/>
      <c r="I66" s="170"/>
      <c r="J66" s="21"/>
      <c r="K66" s="158"/>
      <c r="L66" s="158"/>
      <c r="M66" s="158"/>
      <c r="N66" s="159"/>
      <c r="O66" s="158"/>
      <c r="P66" s="158"/>
      <c r="Q66" s="158"/>
      <c r="R66" s="160"/>
      <c r="S66" s="160"/>
      <c r="T66" s="160"/>
    </row>
    <row r="67" spans="1:20" s="161" customFormat="1" ht="16.5" customHeight="1" outlineLevel="2">
      <c r="A67" s="171">
        <v>91994</v>
      </c>
      <c r="B67" s="172" t="s">
        <v>26</v>
      </c>
      <c r="C67" s="39" t="s">
        <v>123</v>
      </c>
      <c r="D67" s="36" t="s">
        <v>21</v>
      </c>
      <c r="E67" s="17" t="s">
        <v>25</v>
      </c>
      <c r="F67" s="173">
        <v>30</v>
      </c>
      <c r="G67" s="118">
        <v>22.31</v>
      </c>
      <c r="H67" s="174">
        <f t="shared" si="4"/>
        <v>28.956149</v>
      </c>
      <c r="I67" s="174">
        <f>ROUND(F67*H67,2)</f>
        <v>868.68</v>
      </c>
      <c r="J67" s="21"/>
      <c r="K67" s="158"/>
      <c r="L67" s="158"/>
      <c r="M67" s="158"/>
      <c r="N67" s="159"/>
      <c r="O67" s="158"/>
      <c r="P67" s="158"/>
      <c r="Q67" s="158"/>
      <c r="R67" s="160"/>
      <c r="S67" s="160"/>
      <c r="T67" s="160"/>
    </row>
    <row r="68" spans="1:20" s="161" customFormat="1" ht="16.5" customHeight="1" outlineLevel="2">
      <c r="A68" s="177">
        <v>103782</v>
      </c>
      <c r="B68" s="172" t="s">
        <v>37</v>
      </c>
      <c r="C68" s="39" t="s">
        <v>124</v>
      </c>
      <c r="D68" s="36" t="s">
        <v>36</v>
      </c>
      <c r="E68" s="17" t="s">
        <v>25</v>
      </c>
      <c r="F68" s="173">
        <v>15</v>
      </c>
      <c r="G68" s="118">
        <v>23.39</v>
      </c>
      <c r="H68" s="174">
        <f t="shared" si="4"/>
        <v>30.357881000000003</v>
      </c>
      <c r="I68" s="174">
        <f t="shared" ref="I68:I70" si="8">ROUND(F68*H68,2)</f>
        <v>455.37</v>
      </c>
      <c r="J68" s="21"/>
      <c r="K68" s="158"/>
      <c r="L68" s="158"/>
      <c r="M68" s="158"/>
      <c r="N68" s="159"/>
      <c r="O68" s="158"/>
      <c r="P68" s="158"/>
      <c r="Q68" s="158"/>
      <c r="R68" s="160"/>
      <c r="S68" s="160"/>
      <c r="T68" s="160"/>
    </row>
    <row r="69" spans="1:20" s="161" customFormat="1" ht="16.5" customHeight="1" outlineLevel="2">
      <c r="A69" s="177">
        <v>91952</v>
      </c>
      <c r="B69" s="172" t="s">
        <v>39</v>
      </c>
      <c r="C69" s="39" t="s">
        <v>125</v>
      </c>
      <c r="D69" s="36" t="s">
        <v>40</v>
      </c>
      <c r="E69" s="17" t="s">
        <v>25</v>
      </c>
      <c r="F69" s="173">
        <v>1</v>
      </c>
      <c r="G69" s="118">
        <v>16.329999999999998</v>
      </c>
      <c r="H69" s="174">
        <f t="shared" si="4"/>
        <v>21.194706999999998</v>
      </c>
      <c r="I69" s="174">
        <f t="shared" si="8"/>
        <v>21.19</v>
      </c>
      <c r="J69" s="21"/>
      <c r="K69" s="158"/>
      <c r="L69" s="158"/>
      <c r="M69" s="158"/>
      <c r="N69" s="159"/>
      <c r="O69" s="158"/>
      <c r="P69" s="158"/>
      <c r="Q69" s="158"/>
      <c r="R69" s="160"/>
      <c r="S69" s="160"/>
      <c r="T69" s="160"/>
    </row>
    <row r="70" spans="1:20" s="176" customFormat="1" ht="16.5" customHeight="1" outlineLevel="2">
      <c r="A70" s="177">
        <v>91928</v>
      </c>
      <c r="B70" s="172" t="s">
        <v>41</v>
      </c>
      <c r="C70" s="39" t="s">
        <v>126</v>
      </c>
      <c r="D70" s="36" t="s">
        <v>50</v>
      </c>
      <c r="E70" s="17" t="s">
        <v>42</v>
      </c>
      <c r="F70" s="173">
        <v>175</v>
      </c>
      <c r="G70" s="118">
        <v>2.74</v>
      </c>
      <c r="H70" s="174">
        <f t="shared" si="4"/>
        <v>3.5562460000000002</v>
      </c>
      <c r="I70" s="174">
        <f t="shared" si="8"/>
        <v>622.34</v>
      </c>
      <c r="J70" s="21"/>
      <c r="K70" s="149"/>
      <c r="L70" s="149"/>
      <c r="M70" s="149"/>
      <c r="N70" s="150"/>
      <c r="O70" s="149"/>
      <c r="P70" s="149"/>
      <c r="Q70" s="149"/>
      <c r="R70" s="175"/>
      <c r="S70" s="175"/>
      <c r="T70" s="175"/>
    </row>
    <row r="71" spans="1:20" s="161" customFormat="1" ht="16.5" customHeight="1" outlineLevel="1">
      <c r="A71" s="182"/>
      <c r="B71" s="183"/>
      <c r="C71" s="39"/>
      <c r="D71" s="37" t="s">
        <v>138</v>
      </c>
      <c r="E71" s="18"/>
      <c r="F71" s="19"/>
      <c r="G71" s="20"/>
      <c r="H71" s="20"/>
      <c r="I71" s="178">
        <f>SUM(I67:I70)</f>
        <v>1967.58</v>
      </c>
      <c r="J71" s="22">
        <f>I71/I85</f>
        <v>0.10042290743502506</v>
      </c>
      <c r="K71" s="158"/>
      <c r="L71" s="158"/>
      <c r="M71" s="158"/>
      <c r="N71" s="159"/>
      <c r="O71" s="158"/>
      <c r="P71" s="158"/>
      <c r="Q71" s="158"/>
      <c r="R71" s="160"/>
      <c r="S71" s="160"/>
      <c r="T71" s="160"/>
    </row>
    <row r="72" spans="1:20" s="161" customFormat="1" ht="16.5" customHeight="1" outlineLevel="1">
      <c r="A72" s="182"/>
      <c r="B72" s="183"/>
      <c r="C72" s="40" t="s">
        <v>127</v>
      </c>
      <c r="D72" s="24" t="s">
        <v>35</v>
      </c>
      <c r="E72" s="15"/>
      <c r="F72" s="179"/>
      <c r="G72" s="181"/>
      <c r="H72" s="174"/>
      <c r="I72" s="170"/>
      <c r="J72" s="21"/>
      <c r="K72" s="158"/>
      <c r="L72" s="158"/>
      <c r="M72" s="158"/>
      <c r="N72" s="159"/>
      <c r="O72" s="158"/>
      <c r="P72" s="158"/>
      <c r="Q72" s="158"/>
      <c r="R72" s="160"/>
      <c r="S72" s="160"/>
      <c r="T72" s="160"/>
    </row>
    <row r="73" spans="1:20" s="161" customFormat="1" ht="16.5" customHeight="1" outlineLevel="2">
      <c r="A73" s="171">
        <v>91994</v>
      </c>
      <c r="B73" s="172" t="s">
        <v>26</v>
      </c>
      <c r="C73" s="39" t="s">
        <v>128</v>
      </c>
      <c r="D73" s="36" t="s">
        <v>21</v>
      </c>
      <c r="E73" s="17" t="s">
        <v>25</v>
      </c>
      <c r="F73" s="173">
        <v>2</v>
      </c>
      <c r="G73" s="118">
        <v>22.31</v>
      </c>
      <c r="H73" s="174">
        <f t="shared" si="4"/>
        <v>28.956149</v>
      </c>
      <c r="I73" s="174">
        <f>ROUND(F73*H73,2)</f>
        <v>57.91</v>
      </c>
      <c r="J73" s="21"/>
      <c r="K73" s="158"/>
      <c r="L73" s="158"/>
      <c r="M73" s="158"/>
      <c r="N73" s="159"/>
      <c r="O73" s="158"/>
      <c r="P73" s="158"/>
      <c r="Q73" s="158"/>
      <c r="R73" s="160"/>
      <c r="S73" s="160"/>
      <c r="T73" s="160"/>
    </row>
    <row r="74" spans="1:20" s="161" customFormat="1" ht="16.5" customHeight="1" outlineLevel="2">
      <c r="A74" s="177">
        <v>97599</v>
      </c>
      <c r="B74" s="172" t="s">
        <v>79</v>
      </c>
      <c r="C74" s="39" t="s">
        <v>129</v>
      </c>
      <c r="D74" s="36" t="s">
        <v>38</v>
      </c>
      <c r="E74" s="17" t="s">
        <v>25</v>
      </c>
      <c r="F74" s="173">
        <v>4</v>
      </c>
      <c r="G74" s="118">
        <v>8.5500000000000007</v>
      </c>
      <c r="H74" s="174">
        <f t="shared" si="4"/>
        <v>11.097045000000001</v>
      </c>
      <c r="I74" s="174">
        <f t="shared" ref="I74:I75" si="9">ROUND(F74*H74,2)</f>
        <v>44.39</v>
      </c>
      <c r="J74" s="21"/>
      <c r="K74" s="158"/>
      <c r="L74" s="158"/>
      <c r="M74" s="158"/>
      <c r="N74" s="159"/>
      <c r="O74" s="158"/>
      <c r="P74" s="158"/>
      <c r="Q74" s="158"/>
      <c r="R74" s="160"/>
      <c r="S74" s="160"/>
      <c r="T74" s="160"/>
    </row>
    <row r="75" spans="1:20" s="161" customFormat="1" ht="16.5" customHeight="1" outlineLevel="2">
      <c r="A75" s="177">
        <v>91928</v>
      </c>
      <c r="B75" s="172" t="s">
        <v>41</v>
      </c>
      <c r="C75" s="39" t="s">
        <v>130</v>
      </c>
      <c r="D75" s="36" t="s">
        <v>50</v>
      </c>
      <c r="E75" s="17" t="s">
        <v>42</v>
      </c>
      <c r="F75" s="173">
        <v>110</v>
      </c>
      <c r="G75" s="118">
        <v>2.74</v>
      </c>
      <c r="H75" s="174">
        <f t="shared" si="4"/>
        <v>3.5562460000000002</v>
      </c>
      <c r="I75" s="174">
        <f t="shared" si="9"/>
        <v>391.19</v>
      </c>
      <c r="J75" s="21"/>
      <c r="K75" s="158"/>
      <c r="L75" s="158"/>
      <c r="M75" s="158"/>
      <c r="N75" s="159"/>
      <c r="O75" s="158"/>
      <c r="P75" s="158"/>
      <c r="Q75" s="158"/>
      <c r="R75" s="160"/>
      <c r="S75" s="160"/>
      <c r="T75" s="160"/>
    </row>
    <row r="76" spans="1:20" s="161" customFormat="1" ht="16.5" customHeight="1" outlineLevel="1">
      <c r="A76" s="182"/>
      <c r="B76" s="183"/>
      <c r="C76" s="39"/>
      <c r="D76" s="37" t="s">
        <v>139</v>
      </c>
      <c r="E76" s="18"/>
      <c r="F76" s="19"/>
      <c r="G76" s="20"/>
      <c r="H76" s="20"/>
      <c r="I76" s="178">
        <f>SUM(I73:I75)</f>
        <v>493.49</v>
      </c>
      <c r="J76" s="22">
        <f>I76/I85</f>
        <v>2.5187133732865005E-2</v>
      </c>
      <c r="K76" s="158"/>
      <c r="L76" s="158"/>
      <c r="M76" s="158"/>
      <c r="N76" s="159"/>
      <c r="O76" s="158"/>
      <c r="P76" s="158"/>
      <c r="Q76" s="158"/>
      <c r="R76" s="160"/>
      <c r="S76" s="160"/>
      <c r="T76" s="160"/>
    </row>
    <row r="77" spans="1:20" s="176" customFormat="1" ht="16.5" customHeight="1" outlineLevel="1">
      <c r="A77" s="177"/>
      <c r="B77" s="172"/>
      <c r="C77" s="40" t="s">
        <v>131</v>
      </c>
      <c r="D77" s="24" t="s">
        <v>48</v>
      </c>
      <c r="E77" s="16"/>
      <c r="F77" s="16"/>
      <c r="G77" s="16"/>
      <c r="H77" s="174"/>
      <c r="I77" s="16"/>
      <c r="J77" s="67"/>
      <c r="K77" s="149"/>
      <c r="L77" s="149"/>
      <c r="M77" s="149"/>
      <c r="N77" s="150"/>
      <c r="O77" s="149"/>
      <c r="P77" s="149"/>
      <c r="Q77" s="149"/>
      <c r="R77" s="175"/>
      <c r="S77" s="175"/>
      <c r="T77" s="175"/>
    </row>
    <row r="78" spans="1:20" s="176" customFormat="1" ht="16.5" customHeight="1" outlineLevel="2">
      <c r="A78" s="177">
        <v>104793</v>
      </c>
      <c r="B78" s="172" t="s">
        <v>43</v>
      </c>
      <c r="C78" s="39" t="s">
        <v>132</v>
      </c>
      <c r="D78" s="36" t="s">
        <v>52</v>
      </c>
      <c r="E78" s="25" t="s">
        <v>42</v>
      </c>
      <c r="F78" s="173">
        <v>962</v>
      </c>
      <c r="G78" s="118">
        <v>1.45</v>
      </c>
      <c r="H78" s="174">
        <f t="shared" si="4"/>
        <v>1.881955</v>
      </c>
      <c r="I78" s="174">
        <f>ROUND(F78*H78,2)</f>
        <v>1810.44</v>
      </c>
      <c r="J78" s="67"/>
      <c r="K78" s="149"/>
      <c r="L78" s="149"/>
      <c r="M78" s="149"/>
      <c r="N78" s="150"/>
      <c r="O78" s="149"/>
      <c r="P78" s="149"/>
      <c r="Q78" s="149"/>
      <c r="R78" s="175"/>
      <c r="S78" s="175"/>
      <c r="T78" s="175"/>
    </row>
    <row r="79" spans="1:20" s="161" customFormat="1" ht="16.5" customHeight="1" outlineLevel="2">
      <c r="A79" s="171">
        <v>97660</v>
      </c>
      <c r="B79" s="172" t="s">
        <v>49</v>
      </c>
      <c r="C79" s="39" t="s">
        <v>133</v>
      </c>
      <c r="D79" s="36" t="s">
        <v>78</v>
      </c>
      <c r="E79" s="25" t="s">
        <v>25</v>
      </c>
      <c r="F79" s="173">
        <v>356</v>
      </c>
      <c r="G79" s="118">
        <v>1.86</v>
      </c>
      <c r="H79" s="174">
        <f t="shared" si="4"/>
        <v>2.4140940000000004</v>
      </c>
      <c r="I79" s="174">
        <f>ROUND(F79*H79,2)</f>
        <v>859.42</v>
      </c>
      <c r="J79" s="67"/>
      <c r="K79" s="158"/>
      <c r="L79" s="158"/>
      <c r="M79" s="158"/>
      <c r="N79" s="159"/>
      <c r="O79" s="158"/>
      <c r="P79" s="158"/>
      <c r="Q79" s="158"/>
      <c r="R79" s="160"/>
      <c r="S79" s="160"/>
      <c r="T79" s="160"/>
    </row>
    <row r="80" spans="1:20" s="161" customFormat="1" ht="16.5" customHeight="1" outlineLevel="1">
      <c r="A80" s="182"/>
      <c r="B80" s="183"/>
      <c r="C80" s="39"/>
      <c r="D80" s="37" t="s">
        <v>140</v>
      </c>
      <c r="E80" s="18"/>
      <c r="F80" s="19"/>
      <c r="G80" s="20"/>
      <c r="H80" s="20"/>
      <c r="I80" s="178">
        <f>SUM(I78:I79)</f>
        <v>2669.86</v>
      </c>
      <c r="J80" s="22">
        <f>I80/I85</f>
        <v>0.13626643066328994</v>
      </c>
      <c r="K80" s="158"/>
      <c r="L80" s="158"/>
      <c r="M80" s="158"/>
      <c r="N80" s="159"/>
      <c r="O80" s="158"/>
      <c r="P80" s="158"/>
      <c r="Q80" s="158"/>
      <c r="R80" s="160"/>
      <c r="S80" s="160"/>
      <c r="T80" s="160"/>
    </row>
    <row r="81" spans="1:20" s="161" customFormat="1" ht="16.5" customHeight="1" outlineLevel="1">
      <c r="A81" s="182"/>
      <c r="B81" s="183"/>
      <c r="C81" s="40" t="s">
        <v>134</v>
      </c>
      <c r="D81" s="24" t="s">
        <v>53</v>
      </c>
      <c r="E81" s="18"/>
      <c r="F81" s="19"/>
      <c r="G81" s="20"/>
      <c r="H81" s="20"/>
      <c r="I81" s="178"/>
      <c r="J81" s="22"/>
      <c r="K81" s="158"/>
      <c r="L81" s="158"/>
      <c r="M81" s="158"/>
      <c r="N81" s="159"/>
      <c r="O81" s="158"/>
      <c r="P81" s="158"/>
      <c r="Q81" s="158"/>
      <c r="R81" s="160"/>
      <c r="S81" s="160"/>
      <c r="T81" s="160"/>
    </row>
    <row r="82" spans="1:20" s="161" customFormat="1" ht="16.5" customHeight="1" outlineLevel="2">
      <c r="A82" s="177">
        <v>88247</v>
      </c>
      <c r="B82" s="172"/>
      <c r="C82" s="39" t="s">
        <v>135</v>
      </c>
      <c r="D82" s="36" t="s">
        <v>22</v>
      </c>
      <c r="E82" s="25" t="s">
        <v>23</v>
      </c>
      <c r="F82" s="173">
        <v>35</v>
      </c>
      <c r="G82" s="118">
        <v>31.92</v>
      </c>
      <c r="H82" s="174">
        <f t="shared" si="4"/>
        <v>41.428968000000005</v>
      </c>
      <c r="I82" s="174">
        <f>ROUND(F82*H82,2)</f>
        <v>1450.01</v>
      </c>
      <c r="J82" s="67"/>
      <c r="K82" s="158"/>
      <c r="L82" s="158"/>
      <c r="M82" s="158"/>
      <c r="N82" s="159"/>
      <c r="O82" s="158"/>
      <c r="P82" s="158"/>
      <c r="Q82" s="158"/>
      <c r="R82" s="160"/>
      <c r="S82" s="160"/>
      <c r="T82" s="160"/>
    </row>
    <row r="83" spans="1:20" s="161" customFormat="1" ht="16.5" customHeight="1" outlineLevel="2" thickBot="1">
      <c r="A83" s="184">
        <v>88264</v>
      </c>
      <c r="B83" s="185"/>
      <c r="C83" s="42" t="s">
        <v>136</v>
      </c>
      <c r="D83" s="68" t="s">
        <v>24</v>
      </c>
      <c r="E83" s="69" t="s">
        <v>23</v>
      </c>
      <c r="F83" s="186">
        <v>35</v>
      </c>
      <c r="G83" s="120">
        <v>38.450000000000003</v>
      </c>
      <c r="H83" s="187">
        <f t="shared" si="4"/>
        <v>49.904255000000006</v>
      </c>
      <c r="I83" s="187">
        <f>ROUND(F83*H83,2)</f>
        <v>1746.65</v>
      </c>
      <c r="J83" s="70"/>
      <c r="K83" s="158"/>
      <c r="L83" s="158"/>
      <c r="M83" s="158"/>
      <c r="N83" s="159"/>
      <c r="O83" s="158"/>
      <c r="P83" s="158"/>
      <c r="Q83" s="158"/>
      <c r="R83" s="160"/>
      <c r="S83" s="160"/>
      <c r="T83" s="160"/>
    </row>
    <row r="84" spans="1:20" s="161" customFormat="1" ht="16.5" customHeight="1" outlineLevel="1">
      <c r="A84" s="188"/>
      <c r="B84" s="189"/>
      <c r="C84" s="43"/>
      <c r="D84" s="44" t="s">
        <v>143</v>
      </c>
      <c r="E84" s="49"/>
      <c r="F84" s="50"/>
      <c r="G84" s="51"/>
      <c r="H84" s="51"/>
      <c r="I84" s="190">
        <f>SUM(I82:I83)</f>
        <v>3196.66</v>
      </c>
      <c r="J84" s="52">
        <f>I84/I85</f>
        <v>0.16315366657581762</v>
      </c>
      <c r="K84" s="158"/>
      <c r="L84" s="158"/>
      <c r="M84" s="158"/>
      <c r="N84" s="159"/>
      <c r="O84" s="158"/>
      <c r="P84" s="158"/>
      <c r="Q84" s="158"/>
      <c r="R84" s="160"/>
      <c r="S84" s="160"/>
      <c r="T84" s="160"/>
    </row>
    <row r="85" spans="1:20" s="130" customFormat="1" ht="36.75" thickBot="1">
      <c r="A85" s="191"/>
      <c r="B85" s="189"/>
      <c r="C85" s="189"/>
      <c r="D85" s="53" t="s">
        <v>141</v>
      </c>
      <c r="E85" s="54"/>
      <c r="F85" s="192"/>
      <c r="G85" s="55"/>
      <c r="H85" s="55"/>
      <c r="I85" s="56">
        <f>SUM(I24,I28,I34,I40,I44,I50,I56,I62,I65,I71,I76,I80,I84)</f>
        <v>19592.939999999999</v>
      </c>
      <c r="J85" s="193">
        <f>SUM(J24,J28,J34,J40,J44,J50,J56,J62,J65,J71,J76,J80,J84)</f>
        <v>0.99999999999999989</v>
      </c>
      <c r="K85" s="6"/>
      <c r="L85" s="6"/>
      <c r="M85" s="194"/>
      <c r="N85" s="195"/>
      <c r="O85" s="6"/>
      <c r="P85" s="6"/>
      <c r="Q85" s="194"/>
      <c r="R85" s="196"/>
      <c r="S85" s="196"/>
      <c r="T85" s="196"/>
    </row>
    <row r="86" spans="1:20" s="130" customFormat="1" ht="15.75">
      <c r="A86" s="197"/>
      <c r="B86" s="198"/>
      <c r="C86" s="199"/>
      <c r="D86" s="200" t="s">
        <v>11</v>
      </c>
      <c r="E86" s="57"/>
      <c r="F86" s="201"/>
      <c r="G86" s="58"/>
      <c r="H86" s="58"/>
      <c r="I86" s="59"/>
      <c r="J86" s="202"/>
      <c r="K86" s="6"/>
      <c r="L86" s="6"/>
      <c r="M86" s="194"/>
      <c r="N86" s="195"/>
      <c r="O86" s="6"/>
      <c r="P86" s="6"/>
      <c r="Q86" s="194"/>
      <c r="R86" s="196"/>
      <c r="S86" s="196"/>
      <c r="T86" s="196"/>
    </row>
    <row r="87" spans="1:20" s="130" customFormat="1" ht="15.75">
      <c r="A87" s="197"/>
      <c r="B87" s="198"/>
      <c r="C87" s="199"/>
      <c r="D87" s="203">
        <f ca="1">TODAY()</f>
        <v>46072</v>
      </c>
      <c r="E87" s="60"/>
      <c r="F87" s="204"/>
      <c r="G87" s="61"/>
      <c r="H87" s="61"/>
      <c r="I87" s="62"/>
      <c r="J87" s="205"/>
      <c r="K87" s="6"/>
      <c r="L87" s="6"/>
      <c r="M87" s="194"/>
      <c r="N87" s="195"/>
      <c r="O87" s="6"/>
      <c r="P87" s="6"/>
      <c r="Q87" s="194"/>
      <c r="R87" s="196"/>
      <c r="S87" s="196"/>
      <c r="T87" s="196"/>
    </row>
    <row r="88" spans="1:20" s="130" customFormat="1">
      <c r="A88" s="206"/>
      <c r="B88" s="198"/>
      <c r="C88" s="199"/>
      <c r="D88" s="45" t="s">
        <v>12</v>
      </c>
      <c r="E88" s="63"/>
      <c r="F88" s="123"/>
      <c r="G88" s="2"/>
      <c r="H88" s="2"/>
      <c r="I88" s="3"/>
      <c r="J88" s="207"/>
      <c r="K88" s="6"/>
      <c r="L88" s="6"/>
      <c r="M88" s="194"/>
      <c r="N88" s="195"/>
      <c r="O88" s="6"/>
      <c r="P88" s="6"/>
      <c r="Q88" s="194"/>
      <c r="R88" s="196"/>
      <c r="S88" s="196"/>
      <c r="T88" s="196"/>
    </row>
    <row r="89" spans="1:20" s="130" customFormat="1" ht="15" customHeight="1">
      <c r="A89" s="206"/>
      <c r="B89" s="198"/>
      <c r="C89" s="199"/>
      <c r="D89" s="83" t="s">
        <v>13</v>
      </c>
      <c r="E89" s="63"/>
      <c r="F89" s="123"/>
      <c r="G89" s="2"/>
      <c r="H89" s="2"/>
      <c r="I89" s="3"/>
      <c r="J89" s="207"/>
      <c r="K89" s="6"/>
      <c r="L89" s="6"/>
      <c r="M89" s="194"/>
      <c r="N89" s="195"/>
      <c r="O89" s="6"/>
      <c r="P89" s="6"/>
      <c r="Q89" s="194"/>
      <c r="R89" s="196"/>
      <c r="S89" s="196"/>
      <c r="T89" s="196"/>
    </row>
    <row r="90" spans="1:20" s="130" customFormat="1" ht="33" customHeight="1">
      <c r="A90" s="206"/>
      <c r="B90" s="198"/>
      <c r="C90" s="191"/>
      <c r="D90" s="83"/>
      <c r="E90" s="63"/>
      <c r="F90" s="123"/>
      <c r="G90" s="2"/>
      <c r="H90" s="2"/>
      <c r="I90" s="3"/>
      <c r="J90" s="207"/>
      <c r="K90" s="6"/>
      <c r="L90" s="6"/>
      <c r="M90" s="194"/>
      <c r="N90" s="195"/>
      <c r="O90" s="6"/>
      <c r="P90" s="6"/>
      <c r="Q90" s="194"/>
      <c r="R90" s="196"/>
      <c r="S90" s="196"/>
      <c r="T90" s="196"/>
    </row>
    <row r="91" spans="1:20" s="130" customFormat="1" ht="33" customHeight="1">
      <c r="A91" s="206"/>
      <c r="B91" s="198"/>
      <c r="C91" s="191"/>
      <c r="D91" s="46" t="s">
        <v>19</v>
      </c>
      <c r="E91" s="63"/>
      <c r="F91" s="123"/>
      <c r="G91" s="2"/>
      <c r="H91" s="2"/>
      <c r="I91" s="3"/>
      <c r="J91" s="207"/>
      <c r="K91" s="6"/>
      <c r="L91" s="6"/>
      <c r="M91" s="194"/>
      <c r="N91" s="195"/>
      <c r="O91" s="6"/>
      <c r="P91" s="6"/>
      <c r="Q91" s="194"/>
      <c r="R91" s="196"/>
      <c r="S91" s="196"/>
      <c r="T91" s="196"/>
    </row>
    <row r="92" spans="1:20" s="130" customFormat="1">
      <c r="A92" s="206"/>
      <c r="B92" s="198"/>
      <c r="C92" s="191"/>
      <c r="D92" s="84" t="s">
        <v>16</v>
      </c>
      <c r="E92" s="63"/>
      <c r="F92" s="123"/>
      <c r="G92" s="2"/>
      <c r="H92" s="2"/>
      <c r="I92" s="3"/>
      <c r="J92" s="207"/>
      <c r="K92" s="6"/>
      <c r="L92" s="6"/>
      <c r="M92" s="194"/>
      <c r="N92" s="195"/>
      <c r="O92" s="6"/>
      <c r="P92" s="6"/>
      <c r="Q92" s="194"/>
      <c r="R92" s="196"/>
      <c r="S92" s="196"/>
      <c r="T92" s="196"/>
    </row>
    <row r="93" spans="1:20" s="130" customFormat="1" ht="30" customHeight="1">
      <c r="A93" s="206"/>
      <c r="B93" s="198"/>
      <c r="C93" s="191"/>
      <c r="D93" s="84"/>
      <c r="E93" s="63"/>
      <c r="F93" s="123"/>
      <c r="G93" s="2"/>
      <c r="H93" s="2"/>
      <c r="I93" s="3"/>
      <c r="J93" s="207"/>
      <c r="K93" s="1"/>
      <c r="L93" s="1"/>
      <c r="M93" s="121"/>
      <c r="N93" s="123"/>
      <c r="O93" s="1"/>
      <c r="P93" s="1"/>
      <c r="Q93" s="121"/>
      <c r="R93" s="196"/>
      <c r="S93" s="196"/>
      <c r="T93" s="196"/>
    </row>
    <row r="94" spans="1:20" s="130" customFormat="1" ht="30">
      <c r="A94" s="206"/>
      <c r="B94" s="198"/>
      <c r="C94" s="191"/>
      <c r="D94" s="47" t="s">
        <v>17</v>
      </c>
      <c r="E94" s="63"/>
      <c r="F94" s="123"/>
      <c r="G94" s="2"/>
      <c r="H94" s="2"/>
      <c r="I94" s="3"/>
      <c r="J94" s="207"/>
      <c r="K94" s="1"/>
      <c r="L94" s="1"/>
      <c r="M94" s="121"/>
      <c r="N94" s="123"/>
      <c r="O94" s="1"/>
      <c r="P94" s="1"/>
      <c r="Q94" s="121"/>
      <c r="R94" s="196"/>
      <c r="S94" s="196"/>
      <c r="T94" s="196"/>
    </row>
    <row r="95" spans="1:20" s="130" customFormat="1">
      <c r="A95" s="206"/>
      <c r="B95" s="198"/>
      <c r="C95" s="191"/>
      <c r="D95" s="47" t="s">
        <v>18</v>
      </c>
      <c r="E95" s="63"/>
      <c r="F95" s="123"/>
      <c r="G95" s="2"/>
      <c r="H95" s="2"/>
      <c r="I95" s="3"/>
      <c r="J95" s="207"/>
      <c r="K95" s="1"/>
      <c r="L95" s="1"/>
      <c r="M95" s="121"/>
      <c r="N95" s="123"/>
      <c r="O95" s="1"/>
      <c r="P95" s="6"/>
      <c r="Q95" s="121"/>
      <c r="R95" s="196"/>
      <c r="S95" s="196"/>
      <c r="T95" s="196"/>
    </row>
    <row r="96" spans="1:20" s="130" customFormat="1" ht="105">
      <c r="A96" s="206"/>
      <c r="B96" s="198"/>
      <c r="C96" s="191"/>
      <c r="D96" s="47" t="s">
        <v>142</v>
      </c>
      <c r="E96" s="63"/>
      <c r="F96" s="123"/>
      <c r="G96" s="2"/>
      <c r="H96" s="2"/>
      <c r="I96" s="3"/>
      <c r="J96" s="207"/>
      <c r="K96" s="1"/>
      <c r="L96" s="1"/>
      <c r="M96" s="121"/>
      <c r="N96" s="123"/>
      <c r="O96" s="1"/>
      <c r="P96" s="6"/>
      <c r="Q96" s="121"/>
      <c r="R96" s="196"/>
      <c r="S96" s="196"/>
      <c r="T96" s="196"/>
    </row>
    <row r="97" spans="1:20" s="130" customFormat="1" ht="16.5" thickBot="1">
      <c r="A97" s="208"/>
      <c r="B97" s="209"/>
      <c r="C97" s="210"/>
      <c r="D97" s="48"/>
      <c r="E97" s="64"/>
      <c r="F97" s="211"/>
      <c r="G97" s="65"/>
      <c r="H97" s="65"/>
      <c r="I97" s="66"/>
      <c r="J97" s="212"/>
      <c r="K97" s="1"/>
      <c r="L97" s="1"/>
      <c r="M97" s="121"/>
      <c r="N97" s="123"/>
      <c r="O97" s="1"/>
      <c r="P97" s="1"/>
      <c r="Q97" s="121"/>
      <c r="R97" s="196"/>
      <c r="S97" s="196"/>
      <c r="T97" s="196"/>
    </row>
    <row r="98" spans="1:20" s="130" customFormat="1">
      <c r="A98" s="213"/>
      <c r="B98" s="132"/>
      <c r="C98" s="191"/>
      <c r="D98" s="214"/>
      <c r="E98" s="214"/>
      <c r="F98" s="214"/>
      <c r="G98" s="214"/>
      <c r="H98" s="214"/>
      <c r="I98" s="214"/>
      <c r="J98" s="214"/>
      <c r="K98" s="1"/>
      <c r="L98" s="1"/>
      <c r="M98" s="121"/>
      <c r="N98" s="123"/>
      <c r="O98" s="1"/>
      <c r="P98" s="1"/>
      <c r="Q98" s="121"/>
      <c r="R98" s="196"/>
      <c r="S98" s="196"/>
      <c r="T98" s="196"/>
    </row>
    <row r="99" spans="1:20" s="130" customFormat="1">
      <c r="A99" s="213"/>
      <c r="B99" s="132"/>
      <c r="C99" s="191"/>
      <c r="D99" s="214"/>
      <c r="E99" s="214"/>
      <c r="F99" s="214"/>
      <c r="G99" s="214"/>
      <c r="H99" s="214"/>
      <c r="I99" s="214"/>
      <c r="J99" s="214"/>
      <c r="K99" s="215"/>
      <c r="L99" s="1"/>
      <c r="M99" s="121"/>
      <c r="N99" s="216"/>
      <c r="O99" s="216"/>
      <c r="P99" s="1"/>
      <c r="Q99" s="121"/>
      <c r="R99" s="196"/>
      <c r="S99" s="196"/>
      <c r="T99" s="196"/>
    </row>
    <row r="100" spans="1:20" s="130" customFormat="1">
      <c r="A100" s="213"/>
      <c r="B100" s="217"/>
      <c r="C100" s="191"/>
      <c r="D100" s="4"/>
      <c r="E100" s="1"/>
      <c r="F100" s="123"/>
      <c r="G100" s="2"/>
      <c r="H100" s="2"/>
      <c r="I100" s="3"/>
      <c r="J100" s="218"/>
      <c r="K100" s="1"/>
      <c r="L100" s="1"/>
      <c r="M100" s="121"/>
      <c r="N100" s="123"/>
      <c r="O100" s="1"/>
      <c r="P100" s="1"/>
      <c r="Q100" s="121"/>
      <c r="R100" s="196"/>
      <c r="S100" s="196"/>
      <c r="T100" s="196"/>
    </row>
    <row r="101" spans="1:20" s="130" customFormat="1">
      <c r="A101" s="213"/>
      <c r="B101" s="219"/>
      <c r="C101" s="191"/>
      <c r="D101" s="4"/>
      <c r="E101" s="1"/>
      <c r="F101" s="123"/>
      <c r="G101" s="2"/>
      <c r="H101" s="2"/>
      <c r="I101" s="3"/>
      <c r="J101" s="218"/>
      <c r="K101" s="1"/>
      <c r="L101" s="1"/>
      <c r="M101" s="121"/>
      <c r="N101" s="123"/>
      <c r="O101" s="1"/>
      <c r="P101" s="1"/>
      <c r="Q101" s="121"/>
      <c r="R101" s="196"/>
      <c r="S101" s="196"/>
      <c r="T101" s="196"/>
    </row>
    <row r="102" spans="1:20" s="130" customFormat="1">
      <c r="A102" s="213"/>
      <c r="B102" s="219"/>
      <c r="C102" s="191"/>
      <c r="D102" s="4"/>
      <c r="E102" s="1"/>
      <c r="F102" s="123"/>
      <c r="G102" s="2"/>
      <c r="H102" s="2"/>
      <c r="I102" s="3"/>
      <c r="J102" s="218"/>
      <c r="K102" s="1"/>
      <c r="L102" s="1"/>
      <c r="M102" s="121"/>
      <c r="N102" s="123"/>
      <c r="O102" s="1"/>
      <c r="P102" s="1"/>
      <c r="Q102" s="121"/>
      <c r="R102" s="196"/>
      <c r="S102" s="196"/>
      <c r="T102" s="196"/>
    </row>
    <row r="103" spans="1:20" s="130" customFormat="1">
      <c r="A103" s="213"/>
      <c r="B103" s="219"/>
      <c r="C103" s="191"/>
      <c r="D103" s="4"/>
      <c r="E103" s="1"/>
      <c r="F103" s="123"/>
      <c r="G103" s="2"/>
      <c r="H103" s="2"/>
      <c r="I103" s="3"/>
      <c r="J103" s="218"/>
      <c r="K103" s="1"/>
      <c r="L103" s="1"/>
      <c r="M103" s="121"/>
      <c r="N103" s="123"/>
      <c r="O103" s="1"/>
      <c r="P103" s="1"/>
      <c r="Q103" s="121"/>
      <c r="R103" s="196"/>
      <c r="S103" s="196"/>
      <c r="T103" s="196"/>
    </row>
    <row r="104" spans="1:20" s="130" customFormat="1">
      <c r="A104" s="213"/>
      <c r="B104" s="217"/>
      <c r="C104" s="191"/>
      <c r="D104" s="4"/>
      <c r="E104" s="1"/>
      <c r="F104" s="123"/>
      <c r="G104" s="2"/>
      <c r="H104" s="2"/>
      <c r="I104" s="3"/>
      <c r="J104" s="218"/>
      <c r="K104" s="1"/>
      <c r="L104" s="1"/>
      <c r="M104" s="121"/>
      <c r="N104" s="123"/>
      <c r="O104" s="1"/>
      <c r="P104" s="1"/>
      <c r="Q104" s="121"/>
      <c r="R104" s="196"/>
      <c r="S104" s="196"/>
      <c r="T104" s="196"/>
    </row>
    <row r="105" spans="1:20" s="130" customFormat="1">
      <c r="A105" s="213"/>
      <c r="B105" s="219"/>
      <c r="C105" s="191"/>
      <c r="D105" s="4"/>
      <c r="E105" s="1"/>
      <c r="F105" s="123"/>
      <c r="G105" s="2"/>
      <c r="H105" s="2"/>
      <c r="I105" s="3"/>
      <c r="J105" s="218"/>
      <c r="K105" s="1"/>
      <c r="L105" s="1"/>
      <c r="M105" s="121"/>
      <c r="N105" s="123"/>
      <c r="O105" s="1"/>
      <c r="P105" s="1"/>
      <c r="Q105" s="121"/>
      <c r="R105" s="196"/>
      <c r="S105" s="196"/>
      <c r="T105" s="196"/>
    </row>
    <row r="106" spans="1:20" s="130" customFormat="1">
      <c r="A106" s="213"/>
      <c r="B106" s="219"/>
      <c r="C106" s="191"/>
      <c r="D106" s="4"/>
      <c r="E106" s="1"/>
      <c r="F106" s="123"/>
      <c r="G106" s="2"/>
      <c r="H106" s="2"/>
      <c r="I106" s="3"/>
      <c r="J106" s="218"/>
      <c r="K106" s="1"/>
      <c r="L106" s="1"/>
      <c r="M106" s="121"/>
      <c r="N106" s="123"/>
      <c r="O106" s="1"/>
      <c r="P106" s="1"/>
      <c r="Q106" s="121"/>
      <c r="R106" s="196"/>
      <c r="S106" s="196"/>
      <c r="T106" s="196"/>
    </row>
    <row r="107" spans="1:20" s="130" customFormat="1">
      <c r="A107" s="213"/>
      <c r="B107" s="219"/>
      <c r="C107" s="191"/>
      <c r="D107" s="4"/>
      <c r="E107" s="1"/>
      <c r="F107" s="123"/>
      <c r="G107" s="2"/>
      <c r="H107" s="2"/>
      <c r="I107" s="3"/>
      <c r="J107" s="218"/>
      <c r="K107" s="1"/>
      <c r="L107" s="1"/>
      <c r="M107" s="121"/>
      <c r="N107" s="123"/>
      <c r="O107" s="1"/>
      <c r="P107" s="1"/>
      <c r="Q107" s="121"/>
      <c r="R107" s="196"/>
      <c r="S107" s="196"/>
      <c r="T107" s="196"/>
    </row>
    <row r="108" spans="1:20" s="130" customFormat="1">
      <c r="A108" s="213"/>
      <c r="B108" s="217"/>
      <c r="C108" s="191"/>
      <c r="D108" s="4"/>
      <c r="E108" s="1"/>
      <c r="F108" s="123"/>
      <c r="G108" s="2"/>
      <c r="H108" s="2"/>
      <c r="I108" s="3"/>
      <c r="J108" s="218"/>
      <c r="K108" s="1"/>
      <c r="L108" s="1"/>
      <c r="M108" s="121"/>
      <c r="N108" s="123"/>
      <c r="O108" s="1"/>
      <c r="P108" s="1"/>
      <c r="Q108" s="121"/>
      <c r="R108" s="196"/>
      <c r="S108" s="196"/>
      <c r="T108" s="196"/>
    </row>
    <row r="109" spans="1:20" s="130" customFormat="1">
      <c r="A109" s="213"/>
      <c r="B109" s="219"/>
      <c r="C109" s="191"/>
      <c r="D109" s="4"/>
      <c r="E109" s="1"/>
      <c r="F109" s="123"/>
      <c r="G109" s="2"/>
      <c r="H109" s="2"/>
      <c r="I109" s="3"/>
      <c r="J109" s="218"/>
      <c r="K109" s="1"/>
      <c r="L109" s="1"/>
      <c r="M109" s="121"/>
      <c r="N109" s="123"/>
      <c r="O109" s="1"/>
      <c r="P109" s="1"/>
      <c r="Q109" s="121"/>
      <c r="R109" s="196"/>
      <c r="S109" s="196"/>
      <c r="T109" s="196"/>
    </row>
    <row r="110" spans="1:20" s="130" customFormat="1">
      <c r="A110" s="213"/>
      <c r="B110" s="219"/>
      <c r="C110" s="191"/>
      <c r="D110" s="4"/>
      <c r="E110" s="1"/>
      <c r="F110" s="123"/>
      <c r="G110" s="2"/>
      <c r="H110" s="2"/>
      <c r="I110" s="3"/>
      <c r="J110" s="218"/>
      <c r="K110" s="1"/>
      <c r="L110" s="1"/>
      <c r="M110" s="121"/>
      <c r="N110" s="123"/>
      <c r="O110" s="1"/>
      <c r="P110" s="1"/>
      <c r="Q110" s="121"/>
      <c r="R110" s="196"/>
      <c r="S110" s="196"/>
      <c r="T110" s="196"/>
    </row>
    <row r="111" spans="1:20" s="130" customFormat="1">
      <c r="A111" s="213"/>
      <c r="B111" s="219"/>
      <c r="C111" s="191"/>
      <c r="D111" s="4"/>
      <c r="E111" s="1"/>
      <c r="F111" s="123"/>
      <c r="G111" s="2"/>
      <c r="H111" s="2"/>
      <c r="I111" s="3"/>
      <c r="J111" s="218"/>
      <c r="K111" s="1"/>
      <c r="L111" s="1"/>
      <c r="M111" s="121"/>
      <c r="N111" s="123"/>
      <c r="O111" s="1"/>
      <c r="P111" s="1"/>
      <c r="Q111" s="121"/>
      <c r="R111" s="196"/>
      <c r="S111" s="196"/>
      <c r="T111" s="196"/>
    </row>
    <row r="112" spans="1:20" s="130" customFormat="1">
      <c r="A112" s="213"/>
      <c r="B112" s="217"/>
      <c r="C112" s="191"/>
      <c r="D112" s="4"/>
      <c r="E112" s="1"/>
      <c r="F112" s="123"/>
      <c r="G112" s="2"/>
      <c r="H112" s="2"/>
      <c r="I112" s="3"/>
      <c r="J112" s="218"/>
      <c r="K112" s="1"/>
      <c r="L112" s="1"/>
      <c r="M112" s="121"/>
      <c r="N112" s="123"/>
      <c r="O112" s="1"/>
      <c r="P112" s="1"/>
      <c r="Q112" s="121"/>
      <c r="R112" s="196"/>
      <c r="S112" s="196"/>
      <c r="T112" s="196"/>
    </row>
    <row r="113" spans="1:20" s="130" customFormat="1">
      <c r="A113" s="213"/>
      <c r="B113" s="219"/>
      <c r="C113" s="191"/>
      <c r="D113" s="4"/>
      <c r="E113" s="1"/>
      <c r="F113" s="123"/>
      <c r="G113" s="2"/>
      <c r="H113" s="2"/>
      <c r="I113" s="3"/>
      <c r="J113" s="218"/>
      <c r="K113" s="1"/>
      <c r="L113" s="1"/>
      <c r="M113" s="121"/>
      <c r="N113" s="123"/>
      <c r="O113" s="1"/>
      <c r="P113" s="1"/>
      <c r="Q113" s="121"/>
      <c r="R113" s="196"/>
      <c r="S113" s="196"/>
      <c r="T113" s="196"/>
    </row>
    <row r="114" spans="1:20" s="130" customFormat="1">
      <c r="A114" s="213"/>
      <c r="B114" s="219"/>
      <c r="C114" s="191"/>
      <c r="D114" s="4"/>
      <c r="E114" s="1"/>
      <c r="F114" s="123"/>
      <c r="G114" s="2"/>
      <c r="H114" s="2"/>
      <c r="I114" s="3"/>
      <c r="J114" s="218"/>
      <c r="K114" s="1"/>
      <c r="L114" s="1"/>
      <c r="M114" s="121"/>
      <c r="N114" s="123"/>
      <c r="O114" s="1"/>
      <c r="P114" s="1"/>
      <c r="Q114" s="121"/>
      <c r="R114" s="196"/>
      <c r="S114" s="196"/>
      <c r="T114" s="196"/>
    </row>
    <row r="115" spans="1:20" s="130" customFormat="1">
      <c r="A115" s="213"/>
      <c r="B115" s="219"/>
      <c r="C115" s="191"/>
      <c r="D115" s="4"/>
      <c r="E115" s="1"/>
      <c r="F115" s="123"/>
      <c r="G115" s="2"/>
      <c r="H115" s="2"/>
      <c r="I115" s="3"/>
      <c r="J115" s="218"/>
      <c r="K115" s="1"/>
      <c r="L115" s="1"/>
      <c r="M115" s="121"/>
      <c r="N115" s="123"/>
      <c r="O115" s="1"/>
      <c r="P115" s="1"/>
      <c r="Q115" s="121"/>
      <c r="R115" s="196"/>
      <c r="S115" s="196"/>
      <c r="T115" s="196"/>
    </row>
    <row r="116" spans="1:20" s="130" customFormat="1">
      <c r="A116" s="213"/>
      <c r="B116" s="217"/>
      <c r="C116" s="191"/>
      <c r="D116" s="4"/>
      <c r="E116" s="1"/>
      <c r="F116" s="123"/>
      <c r="G116" s="2"/>
      <c r="H116" s="2"/>
      <c r="I116" s="3"/>
      <c r="J116" s="218"/>
      <c r="K116" s="1"/>
      <c r="L116" s="1"/>
      <c r="M116" s="121"/>
      <c r="N116" s="123"/>
      <c r="O116" s="1"/>
      <c r="P116" s="1"/>
      <c r="Q116" s="121"/>
      <c r="R116" s="196"/>
      <c r="S116" s="196"/>
      <c r="T116" s="196"/>
    </row>
    <row r="117" spans="1:20" s="130" customFormat="1">
      <c r="A117" s="213"/>
      <c r="B117" s="219"/>
      <c r="C117" s="191"/>
      <c r="D117" s="4"/>
      <c r="E117" s="1"/>
      <c r="F117" s="123"/>
      <c r="G117" s="2"/>
      <c r="H117" s="2"/>
      <c r="I117" s="3"/>
      <c r="J117" s="218"/>
      <c r="K117" s="1"/>
      <c r="L117" s="1"/>
      <c r="M117" s="121"/>
      <c r="N117" s="123"/>
      <c r="O117" s="1"/>
      <c r="P117" s="1"/>
      <c r="Q117" s="121"/>
      <c r="R117" s="196"/>
      <c r="S117" s="196"/>
      <c r="T117" s="196"/>
    </row>
    <row r="118" spans="1:20" s="130" customFormat="1">
      <c r="A118" s="213"/>
      <c r="B118" s="219"/>
      <c r="C118" s="191"/>
      <c r="D118" s="4"/>
      <c r="E118" s="1"/>
      <c r="F118" s="123"/>
      <c r="G118" s="2"/>
      <c r="H118" s="2"/>
      <c r="I118" s="3"/>
      <c r="J118" s="218"/>
      <c r="K118" s="1"/>
      <c r="L118" s="1"/>
      <c r="M118" s="121"/>
      <c r="N118" s="123"/>
      <c r="O118" s="1"/>
      <c r="P118" s="1"/>
      <c r="Q118" s="121"/>
      <c r="R118" s="196"/>
      <c r="S118" s="196"/>
      <c r="T118" s="196"/>
    </row>
    <row r="119" spans="1:20" s="130" customFormat="1">
      <c r="A119" s="213"/>
      <c r="B119" s="219"/>
      <c r="C119" s="191"/>
      <c r="D119" s="4"/>
      <c r="E119" s="1"/>
      <c r="F119" s="123"/>
      <c r="G119" s="2"/>
      <c r="H119" s="2"/>
      <c r="I119" s="3"/>
      <c r="J119" s="218"/>
      <c r="K119" s="1"/>
      <c r="L119" s="1"/>
      <c r="M119" s="121"/>
      <c r="N119" s="123"/>
      <c r="O119" s="1"/>
      <c r="P119" s="1"/>
      <c r="Q119" s="121"/>
      <c r="R119" s="196"/>
      <c r="S119" s="196"/>
      <c r="T119" s="196"/>
    </row>
    <row r="120" spans="1:20" s="130" customFormat="1">
      <c r="A120" s="213"/>
      <c r="B120" s="217"/>
      <c r="C120" s="191"/>
      <c r="D120" s="4"/>
      <c r="E120" s="1"/>
      <c r="F120" s="123"/>
      <c r="G120" s="2"/>
      <c r="H120" s="2"/>
      <c r="I120" s="3"/>
      <c r="J120" s="218"/>
      <c r="K120" s="1"/>
      <c r="L120" s="1"/>
      <c r="M120" s="121"/>
      <c r="N120" s="123"/>
      <c r="O120" s="1"/>
      <c r="P120" s="1"/>
      <c r="Q120" s="121"/>
      <c r="R120" s="196"/>
      <c r="S120" s="196"/>
      <c r="T120" s="196"/>
    </row>
    <row r="121" spans="1:20" s="130" customFormat="1">
      <c r="A121" s="213"/>
      <c r="B121" s="219"/>
      <c r="C121" s="191"/>
      <c r="D121" s="4"/>
      <c r="E121" s="1"/>
      <c r="F121" s="123"/>
      <c r="G121" s="2"/>
      <c r="H121" s="2"/>
      <c r="I121" s="3"/>
      <c r="J121" s="218"/>
      <c r="K121" s="1"/>
      <c r="L121" s="1"/>
      <c r="M121" s="121"/>
      <c r="N121" s="123"/>
      <c r="O121" s="1"/>
      <c r="P121" s="1"/>
      <c r="Q121" s="121"/>
      <c r="R121" s="196"/>
      <c r="S121" s="196"/>
      <c r="T121" s="196"/>
    </row>
    <row r="122" spans="1:20" s="130" customFormat="1">
      <c r="A122" s="213"/>
      <c r="B122" s="219"/>
      <c r="C122" s="191"/>
      <c r="D122" s="4"/>
      <c r="E122" s="1"/>
      <c r="F122" s="123"/>
      <c r="G122" s="2"/>
      <c r="H122" s="2"/>
      <c r="I122" s="3"/>
      <c r="J122" s="218"/>
      <c r="K122" s="1"/>
      <c r="L122" s="1"/>
      <c r="M122" s="121"/>
      <c r="N122" s="123"/>
      <c r="O122" s="1"/>
      <c r="P122" s="1"/>
      <c r="Q122" s="121"/>
      <c r="R122" s="196"/>
      <c r="S122" s="196"/>
      <c r="T122" s="196"/>
    </row>
    <row r="123" spans="1:20" s="130" customFormat="1">
      <c r="A123" s="213"/>
      <c r="B123" s="219"/>
      <c r="C123" s="191"/>
      <c r="D123" s="4"/>
      <c r="E123" s="1"/>
      <c r="F123" s="123"/>
      <c r="G123" s="2"/>
      <c r="H123" s="2"/>
      <c r="I123" s="3"/>
      <c r="J123" s="218"/>
      <c r="K123" s="1"/>
      <c r="L123" s="1"/>
      <c r="M123" s="121"/>
      <c r="N123" s="123"/>
      <c r="O123" s="1"/>
      <c r="P123" s="1"/>
      <c r="Q123" s="121"/>
      <c r="R123" s="196"/>
      <c r="S123" s="196"/>
      <c r="T123" s="196"/>
    </row>
    <row r="124" spans="1:20" s="130" customFormat="1">
      <c r="A124" s="213"/>
      <c r="B124" s="217"/>
      <c r="C124" s="191"/>
      <c r="D124" s="4"/>
      <c r="E124" s="1"/>
      <c r="F124" s="123"/>
      <c r="G124" s="2"/>
      <c r="H124" s="2"/>
      <c r="I124" s="3"/>
      <c r="J124" s="218"/>
      <c r="K124" s="1"/>
      <c r="L124" s="1"/>
      <c r="M124" s="121"/>
      <c r="N124" s="123"/>
      <c r="O124" s="1"/>
      <c r="P124" s="1"/>
      <c r="Q124" s="121"/>
      <c r="R124" s="196"/>
      <c r="S124" s="196"/>
      <c r="T124" s="196"/>
    </row>
    <row r="125" spans="1:20" s="130" customFormat="1">
      <c r="A125" s="213"/>
      <c r="B125" s="219"/>
      <c r="C125" s="191"/>
      <c r="D125" s="4"/>
      <c r="E125" s="1"/>
      <c r="F125" s="123"/>
      <c r="G125" s="2"/>
      <c r="H125" s="2"/>
      <c r="I125" s="3"/>
      <c r="J125" s="218"/>
      <c r="K125" s="1"/>
      <c r="L125" s="1"/>
      <c r="M125" s="121"/>
      <c r="N125" s="123"/>
      <c r="O125" s="1"/>
      <c r="P125" s="1"/>
      <c r="Q125" s="121"/>
      <c r="R125" s="196"/>
      <c r="S125" s="196"/>
      <c r="T125" s="196"/>
    </row>
    <row r="126" spans="1:20" s="130" customFormat="1">
      <c r="A126" s="213"/>
      <c r="B126" s="219"/>
      <c r="C126" s="191"/>
      <c r="D126" s="4"/>
      <c r="E126" s="1"/>
      <c r="F126" s="123"/>
      <c r="G126" s="2"/>
      <c r="H126" s="2"/>
      <c r="I126" s="3"/>
      <c r="J126" s="218"/>
      <c r="K126" s="1"/>
      <c r="L126" s="1"/>
      <c r="M126" s="121"/>
      <c r="N126" s="123"/>
      <c r="O126" s="1"/>
      <c r="P126" s="1"/>
      <c r="Q126" s="121"/>
      <c r="R126" s="196"/>
      <c r="S126" s="196"/>
      <c r="T126" s="196"/>
    </row>
    <row r="127" spans="1:20" s="130" customFormat="1">
      <c r="A127" s="213"/>
      <c r="B127" s="219"/>
      <c r="C127" s="191"/>
      <c r="D127" s="4"/>
      <c r="E127" s="1"/>
      <c r="F127" s="123"/>
      <c r="G127" s="2"/>
      <c r="H127" s="2"/>
      <c r="I127" s="3"/>
      <c r="J127" s="218"/>
      <c r="K127" s="1"/>
      <c r="L127" s="1"/>
      <c r="M127" s="121"/>
      <c r="N127" s="123"/>
      <c r="O127" s="1"/>
      <c r="P127" s="1"/>
      <c r="Q127" s="121"/>
      <c r="R127" s="196"/>
      <c r="S127" s="196"/>
      <c r="T127" s="196"/>
    </row>
    <row r="128" spans="1:20" s="130" customFormat="1">
      <c r="A128" s="213"/>
      <c r="B128" s="217"/>
      <c r="C128" s="191"/>
      <c r="D128" s="4"/>
      <c r="E128" s="1"/>
      <c r="F128" s="123"/>
      <c r="G128" s="2"/>
      <c r="H128" s="2"/>
      <c r="I128" s="3"/>
      <c r="J128" s="218"/>
      <c r="K128" s="1"/>
      <c r="L128" s="1"/>
      <c r="M128" s="121"/>
      <c r="N128" s="123"/>
      <c r="O128" s="1"/>
      <c r="P128" s="1"/>
      <c r="Q128" s="121"/>
      <c r="R128" s="196"/>
      <c r="S128" s="196"/>
      <c r="T128" s="196"/>
    </row>
    <row r="129" spans="1:20" s="130" customFormat="1">
      <c r="A129" s="213"/>
      <c r="B129" s="219"/>
      <c r="C129" s="191"/>
      <c r="D129" s="4"/>
      <c r="E129" s="1"/>
      <c r="F129" s="123"/>
      <c r="G129" s="2"/>
      <c r="H129" s="2"/>
      <c r="I129" s="3"/>
      <c r="J129" s="218"/>
      <c r="K129" s="1"/>
      <c r="L129" s="1"/>
      <c r="M129" s="121"/>
      <c r="N129" s="123"/>
      <c r="O129" s="1"/>
      <c r="P129" s="1"/>
      <c r="Q129" s="121"/>
      <c r="R129" s="196"/>
      <c r="S129" s="196"/>
      <c r="T129" s="196"/>
    </row>
    <row r="130" spans="1:20" s="130" customFormat="1">
      <c r="A130" s="213"/>
      <c r="B130" s="219"/>
      <c r="C130" s="191"/>
      <c r="D130" s="4"/>
      <c r="E130" s="1"/>
      <c r="F130" s="123"/>
      <c r="G130" s="2"/>
      <c r="H130" s="2"/>
      <c r="I130" s="3"/>
      <c r="J130" s="218"/>
      <c r="K130" s="1"/>
      <c r="L130" s="1"/>
      <c r="M130" s="121"/>
      <c r="N130" s="123"/>
      <c r="O130" s="1"/>
      <c r="P130" s="1"/>
      <c r="Q130" s="121"/>
      <c r="R130" s="196"/>
      <c r="S130" s="196"/>
      <c r="T130" s="196"/>
    </row>
    <row r="131" spans="1:20" s="130" customFormat="1">
      <c r="A131" s="213"/>
      <c r="B131" s="219"/>
      <c r="C131" s="191"/>
      <c r="D131" s="4"/>
      <c r="E131" s="1"/>
      <c r="F131" s="123"/>
      <c r="G131" s="2"/>
      <c r="H131" s="2"/>
      <c r="I131" s="3"/>
      <c r="J131" s="218"/>
      <c r="K131" s="1"/>
      <c r="L131" s="1"/>
      <c r="M131" s="121"/>
      <c r="N131" s="123"/>
      <c r="O131" s="1"/>
      <c r="P131" s="1"/>
      <c r="Q131" s="121"/>
      <c r="R131" s="196"/>
      <c r="S131" s="196"/>
      <c r="T131" s="196"/>
    </row>
    <row r="132" spans="1:20" s="130" customFormat="1">
      <c r="A132" s="213"/>
      <c r="B132" s="217"/>
      <c r="C132" s="191"/>
      <c r="D132" s="4"/>
      <c r="E132" s="1"/>
      <c r="F132" s="123"/>
      <c r="G132" s="2"/>
      <c r="H132" s="2"/>
      <c r="I132" s="3"/>
      <c r="J132" s="218"/>
      <c r="K132" s="1"/>
      <c r="L132" s="1"/>
      <c r="M132" s="121"/>
      <c r="N132" s="123"/>
      <c r="O132" s="1"/>
      <c r="P132" s="1"/>
      <c r="Q132" s="121"/>
      <c r="R132" s="196"/>
      <c r="S132" s="196"/>
      <c r="T132" s="196"/>
    </row>
    <row r="133" spans="1:20" s="130" customFormat="1">
      <c r="A133" s="213"/>
      <c r="B133" s="219"/>
      <c r="C133" s="191"/>
      <c r="D133" s="4"/>
      <c r="E133" s="1"/>
      <c r="F133" s="123"/>
      <c r="G133" s="2"/>
      <c r="H133" s="2"/>
      <c r="I133" s="3"/>
      <c r="J133" s="218"/>
      <c r="K133" s="1"/>
      <c r="L133" s="1"/>
      <c r="M133" s="121"/>
      <c r="N133" s="123"/>
      <c r="O133" s="1"/>
      <c r="P133" s="1"/>
      <c r="Q133" s="121"/>
      <c r="R133" s="196"/>
      <c r="S133" s="196"/>
      <c r="T133" s="196"/>
    </row>
    <row r="134" spans="1:20" s="130" customFormat="1">
      <c r="A134" s="197"/>
      <c r="B134" s="220"/>
      <c r="C134" s="191"/>
      <c r="D134" s="4"/>
      <c r="E134" s="1"/>
      <c r="F134" s="123"/>
      <c r="G134" s="2"/>
      <c r="H134" s="2"/>
      <c r="I134" s="3"/>
      <c r="J134" s="218"/>
      <c r="K134" s="1"/>
      <c r="L134" s="1"/>
      <c r="M134" s="121"/>
      <c r="N134" s="123"/>
      <c r="O134" s="1"/>
      <c r="P134" s="1"/>
      <c r="Q134" s="121"/>
      <c r="R134" s="196"/>
      <c r="S134" s="196"/>
      <c r="T134" s="196"/>
    </row>
    <row r="135" spans="1:20" s="130" customFormat="1">
      <c r="A135" s="197"/>
      <c r="B135" s="220"/>
      <c r="C135" s="191"/>
      <c r="D135" s="4"/>
      <c r="E135" s="1"/>
      <c r="F135" s="123"/>
      <c r="G135" s="2"/>
      <c r="H135" s="2"/>
      <c r="I135" s="3"/>
      <c r="J135" s="218"/>
      <c r="K135" s="1"/>
      <c r="L135" s="1"/>
      <c r="M135" s="121"/>
      <c r="N135" s="123"/>
      <c r="O135" s="1"/>
      <c r="P135" s="1"/>
      <c r="Q135" s="121"/>
      <c r="R135" s="196"/>
      <c r="S135" s="196"/>
      <c r="T135" s="196"/>
    </row>
    <row r="136" spans="1:20" s="130" customFormat="1">
      <c r="A136" s="197"/>
      <c r="B136" s="221"/>
      <c r="C136" s="191"/>
      <c r="D136" s="4"/>
      <c r="E136" s="1"/>
      <c r="F136" s="123"/>
      <c r="G136" s="2"/>
      <c r="H136" s="2"/>
      <c r="I136" s="3"/>
      <c r="J136" s="218"/>
      <c r="K136" s="1"/>
      <c r="L136" s="1"/>
      <c r="M136" s="121"/>
      <c r="N136" s="123"/>
      <c r="O136" s="1"/>
      <c r="P136" s="1"/>
      <c r="Q136" s="121"/>
      <c r="R136" s="196"/>
      <c r="S136" s="196"/>
      <c r="T136" s="196"/>
    </row>
    <row r="137" spans="1:20" s="130" customFormat="1">
      <c r="A137" s="197"/>
      <c r="B137" s="220"/>
      <c r="C137" s="191"/>
      <c r="D137" s="4"/>
      <c r="E137" s="1"/>
      <c r="F137" s="123"/>
      <c r="G137" s="2"/>
      <c r="H137" s="2"/>
      <c r="I137" s="3"/>
      <c r="J137" s="218"/>
      <c r="K137" s="1"/>
      <c r="L137" s="1"/>
      <c r="M137" s="121"/>
      <c r="N137" s="123"/>
      <c r="O137" s="1"/>
      <c r="P137" s="1"/>
      <c r="Q137" s="121"/>
      <c r="R137" s="196"/>
      <c r="S137" s="196"/>
      <c r="T137" s="196"/>
    </row>
    <row r="138" spans="1:20" s="130" customFormat="1">
      <c r="A138" s="197"/>
      <c r="B138" s="220"/>
      <c r="C138" s="191"/>
      <c r="D138" s="4"/>
      <c r="E138" s="1"/>
      <c r="F138" s="123"/>
      <c r="G138" s="2"/>
      <c r="H138" s="2"/>
      <c r="I138" s="3"/>
      <c r="J138" s="218"/>
      <c r="K138" s="1"/>
      <c r="L138" s="1"/>
      <c r="M138" s="121"/>
      <c r="N138" s="123"/>
      <c r="O138" s="1"/>
      <c r="P138" s="1"/>
      <c r="Q138" s="121"/>
      <c r="R138" s="196"/>
      <c r="S138" s="196"/>
      <c r="T138" s="196"/>
    </row>
    <row r="139" spans="1:20" s="130" customFormat="1">
      <c r="A139" s="197"/>
      <c r="B139" s="220"/>
      <c r="C139" s="191"/>
      <c r="D139" s="4"/>
      <c r="E139" s="1"/>
      <c r="F139" s="123"/>
      <c r="G139" s="2"/>
      <c r="H139" s="2"/>
      <c r="I139" s="3"/>
      <c r="J139" s="218"/>
      <c r="K139" s="1"/>
      <c r="L139" s="1"/>
      <c r="M139" s="121"/>
      <c r="N139" s="123"/>
      <c r="O139" s="1"/>
      <c r="P139" s="1"/>
      <c r="Q139" s="121"/>
      <c r="R139" s="196"/>
      <c r="S139" s="196"/>
      <c r="T139" s="196"/>
    </row>
    <row r="140" spans="1:20" s="130" customFormat="1">
      <c r="A140" s="197"/>
      <c r="B140" s="221"/>
      <c r="C140" s="191"/>
      <c r="D140" s="4"/>
      <c r="E140" s="1"/>
      <c r="F140" s="123"/>
      <c r="G140" s="2"/>
      <c r="H140" s="2"/>
      <c r="I140" s="3"/>
      <c r="J140" s="218"/>
      <c r="K140" s="1"/>
      <c r="L140" s="1"/>
      <c r="M140" s="121"/>
      <c r="N140" s="123"/>
      <c r="O140" s="1"/>
      <c r="P140" s="1"/>
      <c r="Q140" s="121"/>
      <c r="R140" s="196"/>
      <c r="S140" s="196"/>
      <c r="T140" s="196"/>
    </row>
    <row r="141" spans="1:20" s="130" customFormat="1">
      <c r="A141" s="197"/>
      <c r="B141" s="220"/>
      <c r="C141" s="191"/>
      <c r="D141" s="4"/>
      <c r="E141" s="1"/>
      <c r="F141" s="123"/>
      <c r="G141" s="2"/>
      <c r="H141" s="2"/>
      <c r="I141" s="3"/>
      <c r="J141" s="218"/>
      <c r="K141" s="1"/>
      <c r="L141" s="1"/>
      <c r="M141" s="121"/>
      <c r="N141" s="123"/>
      <c r="O141" s="1"/>
      <c r="P141" s="1"/>
      <c r="Q141" s="121"/>
      <c r="R141" s="196"/>
      <c r="S141" s="196"/>
      <c r="T141" s="196"/>
    </row>
    <row r="142" spans="1:20" s="130" customFormat="1">
      <c r="A142" s="197"/>
      <c r="B142" s="220"/>
      <c r="C142" s="191"/>
      <c r="D142" s="4"/>
      <c r="E142" s="1"/>
      <c r="F142" s="123"/>
      <c r="G142" s="2"/>
      <c r="H142" s="2"/>
      <c r="I142" s="3"/>
      <c r="J142" s="218"/>
      <c r="K142" s="1"/>
      <c r="L142" s="1"/>
      <c r="M142" s="121"/>
      <c r="N142" s="123"/>
      <c r="O142" s="1"/>
      <c r="P142" s="1"/>
      <c r="Q142" s="121"/>
      <c r="R142" s="196"/>
      <c r="S142" s="196"/>
      <c r="T142" s="196"/>
    </row>
    <row r="143" spans="1:20" s="130" customFormat="1">
      <c r="A143" s="197"/>
      <c r="B143" s="220"/>
      <c r="C143" s="191"/>
      <c r="D143" s="4"/>
      <c r="E143" s="1"/>
      <c r="F143" s="123"/>
      <c r="G143" s="2"/>
      <c r="H143" s="2"/>
      <c r="I143" s="3"/>
      <c r="J143" s="218"/>
      <c r="K143" s="1"/>
      <c r="L143" s="1"/>
      <c r="M143" s="121"/>
      <c r="N143" s="123"/>
      <c r="O143" s="1"/>
      <c r="P143" s="1"/>
      <c r="Q143" s="121"/>
      <c r="R143" s="196"/>
      <c r="S143" s="196"/>
      <c r="T143" s="196"/>
    </row>
    <row r="144" spans="1:20" s="130" customFormat="1">
      <c r="A144" s="197"/>
      <c r="B144" s="221"/>
      <c r="C144" s="191"/>
      <c r="D144" s="4"/>
      <c r="E144" s="1"/>
      <c r="F144" s="123"/>
      <c r="G144" s="2"/>
      <c r="H144" s="2"/>
      <c r="I144" s="3"/>
      <c r="J144" s="218"/>
      <c r="K144" s="1"/>
      <c r="L144" s="1"/>
      <c r="M144" s="121"/>
      <c r="N144" s="123"/>
      <c r="O144" s="1"/>
      <c r="P144" s="1"/>
      <c r="Q144" s="121"/>
      <c r="R144" s="196"/>
      <c r="S144" s="196"/>
      <c r="T144" s="196"/>
    </row>
    <row r="145" spans="1:20" s="130" customFormat="1">
      <c r="A145" s="197"/>
      <c r="B145" s="197"/>
      <c r="C145" s="191"/>
      <c r="D145" s="4"/>
      <c r="E145" s="1"/>
      <c r="F145" s="123"/>
      <c r="G145" s="2"/>
      <c r="H145" s="2"/>
      <c r="I145" s="3"/>
      <c r="J145" s="218"/>
      <c r="K145" s="1"/>
      <c r="L145" s="1"/>
      <c r="M145" s="121"/>
      <c r="N145" s="123"/>
      <c r="O145" s="1"/>
      <c r="P145" s="1"/>
      <c r="Q145" s="121"/>
      <c r="R145" s="196"/>
      <c r="S145" s="196"/>
      <c r="T145" s="196"/>
    </row>
    <row r="146" spans="1:20" s="130" customFormat="1">
      <c r="A146" s="197"/>
      <c r="B146" s="197"/>
      <c r="C146" s="191"/>
      <c r="D146" s="4"/>
      <c r="E146" s="1"/>
      <c r="F146" s="123"/>
      <c r="G146" s="2"/>
      <c r="H146" s="2"/>
      <c r="I146" s="3"/>
      <c r="J146" s="218"/>
      <c r="K146" s="1"/>
      <c r="L146" s="1"/>
      <c r="M146" s="121"/>
      <c r="N146" s="123"/>
      <c r="O146" s="1"/>
      <c r="P146" s="1"/>
      <c r="Q146" s="121"/>
      <c r="R146" s="196"/>
      <c r="S146" s="196"/>
      <c r="T146" s="196"/>
    </row>
    <row r="147" spans="1:20" s="130" customFormat="1">
      <c r="A147" s="197"/>
      <c r="B147" s="197"/>
      <c r="C147" s="191"/>
      <c r="D147" s="4"/>
      <c r="E147" s="1"/>
      <c r="F147" s="123"/>
      <c r="G147" s="2"/>
      <c r="H147" s="2"/>
      <c r="I147" s="3"/>
      <c r="J147" s="218"/>
      <c r="K147" s="1"/>
      <c r="L147" s="1"/>
      <c r="M147" s="121"/>
      <c r="N147" s="123"/>
      <c r="O147" s="1"/>
      <c r="P147" s="1"/>
      <c r="Q147" s="121"/>
      <c r="R147" s="196"/>
      <c r="S147" s="196"/>
      <c r="T147" s="196"/>
    </row>
    <row r="148" spans="1:20" s="130" customFormat="1">
      <c r="A148" s="197"/>
      <c r="B148" s="197"/>
      <c r="C148" s="191"/>
      <c r="D148" s="4"/>
      <c r="E148" s="1"/>
      <c r="F148" s="123"/>
      <c r="G148" s="2"/>
      <c r="H148" s="2"/>
      <c r="I148" s="3"/>
      <c r="J148" s="218"/>
      <c r="K148" s="1"/>
      <c r="L148" s="1"/>
      <c r="M148" s="121"/>
      <c r="N148" s="123"/>
      <c r="O148" s="1"/>
      <c r="P148" s="1"/>
      <c r="Q148" s="121"/>
      <c r="R148" s="196"/>
      <c r="S148" s="196"/>
      <c r="T148" s="196"/>
    </row>
    <row r="149" spans="1:20" s="130" customFormat="1">
      <c r="A149" s="197"/>
      <c r="B149" s="197"/>
      <c r="C149" s="191"/>
      <c r="D149" s="4"/>
      <c r="E149" s="1"/>
      <c r="F149" s="123"/>
      <c r="G149" s="2"/>
      <c r="H149" s="2"/>
      <c r="I149" s="3"/>
      <c r="J149" s="218"/>
      <c r="K149" s="1"/>
      <c r="L149" s="1"/>
      <c r="M149" s="121"/>
      <c r="N149" s="123"/>
      <c r="O149" s="1"/>
      <c r="P149" s="1"/>
      <c r="Q149" s="121"/>
      <c r="R149" s="196"/>
      <c r="S149" s="196"/>
      <c r="T149" s="196"/>
    </row>
    <row r="150" spans="1:20" s="130" customFormat="1">
      <c r="A150" s="197"/>
      <c r="B150" s="197"/>
      <c r="C150" s="191"/>
      <c r="D150" s="4"/>
      <c r="E150" s="1"/>
      <c r="F150" s="123"/>
      <c r="G150" s="2"/>
      <c r="H150" s="2"/>
      <c r="I150" s="3"/>
      <c r="J150" s="218"/>
      <c r="K150" s="1"/>
      <c r="L150" s="1"/>
      <c r="M150" s="121"/>
      <c r="N150" s="123"/>
      <c r="O150" s="1"/>
      <c r="P150" s="1"/>
      <c r="Q150" s="121"/>
      <c r="R150" s="196"/>
      <c r="S150" s="196"/>
      <c r="T150" s="196"/>
    </row>
    <row r="151" spans="1:20" s="130" customFormat="1">
      <c r="A151" s="197"/>
      <c r="B151" s="197"/>
      <c r="C151" s="191"/>
      <c r="D151" s="4"/>
      <c r="E151" s="1"/>
      <c r="F151" s="123"/>
      <c r="G151" s="2"/>
      <c r="H151" s="2"/>
      <c r="I151" s="3"/>
      <c r="J151" s="218"/>
      <c r="K151" s="1"/>
      <c r="L151" s="1"/>
      <c r="M151" s="121"/>
      <c r="N151" s="123"/>
      <c r="O151" s="1"/>
      <c r="P151" s="1"/>
      <c r="Q151" s="121"/>
      <c r="R151" s="196"/>
      <c r="S151" s="196"/>
      <c r="T151" s="196"/>
    </row>
    <row r="152" spans="1:20" s="130" customFormat="1">
      <c r="A152" s="197"/>
      <c r="B152" s="197"/>
      <c r="C152" s="191"/>
      <c r="D152" s="4"/>
      <c r="E152" s="1"/>
      <c r="F152" s="123"/>
      <c r="G152" s="2"/>
      <c r="H152" s="2"/>
      <c r="I152" s="3"/>
      <c r="J152" s="218"/>
      <c r="K152" s="1"/>
      <c r="L152" s="1"/>
      <c r="M152" s="121"/>
      <c r="N152" s="123"/>
      <c r="O152" s="1"/>
      <c r="P152" s="1"/>
      <c r="Q152" s="121"/>
      <c r="R152" s="196"/>
      <c r="S152" s="196"/>
      <c r="T152" s="196"/>
    </row>
    <row r="153" spans="1:20" s="130" customFormat="1">
      <c r="A153" s="197"/>
      <c r="B153" s="197"/>
      <c r="C153" s="191"/>
      <c r="D153" s="4"/>
      <c r="E153" s="1"/>
      <c r="F153" s="123"/>
      <c r="G153" s="2"/>
      <c r="H153" s="2"/>
      <c r="I153" s="3"/>
      <c r="J153" s="218"/>
      <c r="K153" s="1"/>
      <c r="L153" s="1"/>
      <c r="M153" s="121"/>
      <c r="N153" s="123"/>
      <c r="O153" s="1"/>
      <c r="P153" s="1"/>
      <c r="Q153" s="121"/>
      <c r="R153" s="196"/>
      <c r="S153" s="196"/>
      <c r="T153" s="196"/>
    </row>
    <row r="154" spans="1:20" s="130" customFormat="1">
      <c r="A154" s="197"/>
      <c r="B154" s="197"/>
      <c r="C154" s="191"/>
      <c r="D154" s="4"/>
      <c r="E154" s="1"/>
      <c r="F154" s="123"/>
      <c r="G154" s="2"/>
      <c r="H154" s="2"/>
      <c r="I154" s="3"/>
      <c r="J154" s="218"/>
      <c r="K154" s="1"/>
      <c r="L154" s="1"/>
      <c r="M154" s="121"/>
      <c r="N154" s="123"/>
      <c r="O154" s="1"/>
      <c r="P154" s="1"/>
      <c r="Q154" s="121"/>
      <c r="R154" s="196"/>
      <c r="S154" s="196"/>
      <c r="T154" s="196"/>
    </row>
    <row r="155" spans="1:20" s="130" customFormat="1">
      <c r="A155" s="197"/>
      <c r="B155" s="197"/>
      <c r="C155" s="191"/>
      <c r="D155" s="4"/>
      <c r="E155" s="1"/>
      <c r="F155" s="123"/>
      <c r="G155" s="2"/>
      <c r="H155" s="2"/>
      <c r="I155" s="3"/>
      <c r="J155" s="218"/>
      <c r="K155" s="1"/>
      <c r="L155" s="1"/>
      <c r="M155" s="121"/>
      <c r="N155" s="123"/>
      <c r="O155" s="1"/>
      <c r="P155" s="1"/>
      <c r="Q155" s="121"/>
      <c r="R155" s="196"/>
      <c r="S155" s="196"/>
      <c r="T155" s="196"/>
    </row>
    <row r="156" spans="1:20" s="130" customFormat="1">
      <c r="A156" s="197"/>
      <c r="B156" s="197"/>
      <c r="C156" s="191"/>
      <c r="D156" s="4"/>
      <c r="E156" s="1"/>
      <c r="F156" s="123"/>
      <c r="G156" s="2"/>
      <c r="H156" s="2"/>
      <c r="I156" s="3"/>
      <c r="J156" s="218"/>
      <c r="K156" s="1"/>
      <c r="L156" s="1"/>
      <c r="M156" s="121"/>
      <c r="N156" s="123"/>
      <c r="O156" s="1"/>
      <c r="P156" s="1"/>
      <c r="Q156" s="121"/>
      <c r="R156" s="196"/>
      <c r="S156" s="196"/>
      <c r="T156" s="196"/>
    </row>
    <row r="157" spans="1:20" s="130" customFormat="1">
      <c r="A157" s="197"/>
      <c r="B157" s="197"/>
      <c r="C157" s="191"/>
      <c r="D157" s="4"/>
      <c r="E157" s="1"/>
      <c r="F157" s="123"/>
      <c r="G157" s="2"/>
      <c r="H157" s="2"/>
      <c r="I157" s="3"/>
      <c r="J157" s="218"/>
      <c r="K157" s="1"/>
      <c r="L157" s="1"/>
      <c r="M157" s="121"/>
      <c r="N157" s="123"/>
      <c r="O157" s="1"/>
      <c r="P157" s="1"/>
      <c r="Q157" s="121"/>
      <c r="R157" s="196"/>
      <c r="S157" s="196"/>
      <c r="T157" s="196"/>
    </row>
    <row r="158" spans="1:20" s="130" customFormat="1">
      <c r="A158" s="197"/>
      <c r="B158" s="197"/>
      <c r="C158" s="191"/>
      <c r="D158" s="4"/>
      <c r="E158" s="1"/>
      <c r="F158" s="123"/>
      <c r="G158" s="2"/>
      <c r="H158" s="2"/>
      <c r="I158" s="3"/>
      <c r="J158" s="218"/>
      <c r="K158" s="1"/>
      <c r="L158" s="1"/>
      <c r="M158" s="121"/>
      <c r="N158" s="123"/>
      <c r="O158" s="1"/>
      <c r="P158" s="1"/>
      <c r="Q158" s="121"/>
      <c r="R158" s="196"/>
      <c r="S158" s="196"/>
      <c r="T158" s="196"/>
    </row>
    <row r="159" spans="1:20" s="130" customFormat="1">
      <c r="A159" s="197"/>
      <c r="B159" s="197"/>
      <c r="C159" s="191"/>
      <c r="D159" s="4"/>
      <c r="E159" s="1"/>
      <c r="F159" s="123"/>
      <c r="G159" s="2"/>
      <c r="H159" s="2"/>
      <c r="I159" s="3"/>
      <c r="J159" s="218"/>
      <c r="K159" s="1"/>
      <c r="L159" s="1"/>
      <c r="M159" s="121"/>
      <c r="N159" s="123"/>
      <c r="O159" s="1"/>
      <c r="P159" s="1"/>
      <c r="Q159" s="121"/>
      <c r="R159" s="196"/>
      <c r="S159" s="196"/>
      <c r="T159" s="196"/>
    </row>
    <row r="160" spans="1:20" s="130" customFormat="1">
      <c r="A160" s="197"/>
      <c r="B160" s="197"/>
      <c r="C160" s="191"/>
      <c r="D160" s="4"/>
      <c r="E160" s="1"/>
      <c r="F160" s="123"/>
      <c r="G160" s="2"/>
      <c r="H160" s="2"/>
      <c r="I160" s="3"/>
      <c r="J160" s="218"/>
      <c r="K160" s="1"/>
      <c r="L160" s="1"/>
      <c r="M160" s="121"/>
      <c r="N160" s="123"/>
      <c r="O160" s="1"/>
      <c r="P160" s="1"/>
      <c r="Q160" s="121"/>
      <c r="R160" s="196"/>
      <c r="S160" s="196"/>
      <c r="T160" s="196"/>
    </row>
    <row r="161" spans="1:20" s="130" customFormat="1">
      <c r="A161" s="197"/>
      <c r="B161" s="197"/>
      <c r="C161" s="191"/>
      <c r="D161" s="4"/>
      <c r="E161" s="1"/>
      <c r="F161" s="123"/>
      <c r="G161" s="2"/>
      <c r="H161" s="2"/>
      <c r="I161" s="3"/>
      <c r="J161" s="218"/>
      <c r="K161" s="1"/>
      <c r="L161" s="1"/>
      <c r="M161" s="121"/>
      <c r="N161" s="123"/>
      <c r="O161" s="1"/>
      <c r="P161" s="1"/>
      <c r="Q161" s="121"/>
      <c r="R161" s="196"/>
      <c r="S161" s="196"/>
      <c r="T161" s="196"/>
    </row>
    <row r="162" spans="1:20" s="130" customFormat="1">
      <c r="A162" s="197"/>
      <c r="B162" s="197"/>
      <c r="C162" s="191"/>
      <c r="D162" s="4"/>
      <c r="E162" s="1"/>
      <c r="F162" s="123"/>
      <c r="G162" s="2"/>
      <c r="H162" s="2"/>
      <c r="I162" s="3"/>
      <c r="J162" s="218"/>
      <c r="K162" s="1"/>
      <c r="L162" s="1"/>
      <c r="M162" s="121"/>
      <c r="N162" s="123"/>
      <c r="O162" s="1"/>
      <c r="P162" s="1"/>
      <c r="Q162" s="121"/>
      <c r="R162" s="196"/>
      <c r="S162" s="196"/>
      <c r="T162" s="196"/>
    </row>
    <row r="163" spans="1:20" s="130" customFormat="1">
      <c r="A163" s="197"/>
      <c r="B163" s="197"/>
      <c r="C163" s="191"/>
      <c r="D163" s="4"/>
      <c r="E163" s="1"/>
      <c r="F163" s="123"/>
      <c r="G163" s="2"/>
      <c r="H163" s="2"/>
      <c r="I163" s="3"/>
      <c r="J163" s="218"/>
      <c r="K163" s="1"/>
      <c r="L163" s="1"/>
      <c r="M163" s="121"/>
      <c r="N163" s="123"/>
      <c r="O163" s="1"/>
      <c r="P163" s="1"/>
      <c r="Q163" s="121"/>
      <c r="R163" s="196"/>
      <c r="S163" s="196"/>
      <c r="T163" s="196"/>
    </row>
    <row r="164" spans="1:20" s="130" customFormat="1">
      <c r="A164" s="197"/>
      <c r="B164" s="197"/>
      <c r="C164" s="191"/>
      <c r="D164" s="4"/>
      <c r="E164" s="1"/>
      <c r="F164" s="123"/>
      <c r="G164" s="2"/>
      <c r="H164" s="2"/>
      <c r="I164" s="3"/>
      <c r="J164" s="218"/>
      <c r="K164" s="1"/>
      <c r="L164" s="1"/>
      <c r="M164" s="121"/>
      <c r="N164" s="123"/>
      <c r="O164" s="1"/>
      <c r="P164" s="1"/>
      <c r="Q164" s="121"/>
      <c r="R164" s="196"/>
      <c r="S164" s="196"/>
      <c r="T164" s="196"/>
    </row>
    <row r="165" spans="1:20" s="130" customFormat="1">
      <c r="A165" s="197"/>
      <c r="B165" s="197"/>
      <c r="C165" s="191"/>
      <c r="D165" s="4"/>
      <c r="E165" s="1"/>
      <c r="F165" s="123"/>
      <c r="G165" s="2"/>
      <c r="H165" s="2"/>
      <c r="I165" s="3"/>
      <c r="J165" s="218"/>
      <c r="K165" s="1"/>
      <c r="L165" s="1"/>
      <c r="M165" s="121"/>
      <c r="N165" s="123"/>
      <c r="O165" s="1"/>
      <c r="P165" s="1"/>
      <c r="Q165" s="121"/>
      <c r="R165" s="196"/>
      <c r="S165" s="196"/>
      <c r="T165" s="196"/>
    </row>
    <row r="166" spans="1:20" s="130" customFormat="1">
      <c r="A166" s="197"/>
      <c r="B166" s="197"/>
      <c r="C166" s="191"/>
      <c r="D166" s="4"/>
      <c r="E166" s="1"/>
      <c r="F166" s="123"/>
      <c r="G166" s="2"/>
      <c r="H166" s="2"/>
      <c r="I166" s="3"/>
      <c r="J166" s="218"/>
      <c r="K166" s="1"/>
      <c r="L166" s="1"/>
      <c r="M166" s="121"/>
      <c r="N166" s="123"/>
      <c r="O166" s="1"/>
      <c r="P166" s="1"/>
      <c r="Q166" s="121"/>
      <c r="R166" s="196"/>
      <c r="S166" s="196"/>
      <c r="T166" s="196"/>
    </row>
    <row r="167" spans="1:20" s="130" customFormat="1">
      <c r="A167" s="197"/>
      <c r="B167" s="197"/>
      <c r="C167" s="191"/>
      <c r="D167" s="4"/>
      <c r="E167" s="1"/>
      <c r="F167" s="123"/>
      <c r="G167" s="2"/>
      <c r="H167" s="2"/>
      <c r="I167" s="3"/>
      <c r="J167" s="218"/>
      <c r="K167" s="1"/>
      <c r="L167" s="1"/>
      <c r="M167" s="121"/>
      <c r="N167" s="123"/>
      <c r="O167" s="1"/>
      <c r="P167" s="1"/>
      <c r="Q167" s="121"/>
      <c r="R167" s="196"/>
      <c r="S167" s="196"/>
      <c r="T167" s="196"/>
    </row>
    <row r="168" spans="1:20" s="130" customFormat="1">
      <c r="A168" s="197"/>
      <c r="B168" s="197"/>
      <c r="C168" s="191"/>
      <c r="D168" s="4"/>
      <c r="E168" s="1"/>
      <c r="F168" s="123"/>
      <c r="G168" s="2"/>
      <c r="H168" s="2"/>
      <c r="I168" s="3"/>
      <c r="J168" s="218"/>
      <c r="K168" s="1"/>
      <c r="L168" s="1"/>
      <c r="M168" s="121"/>
      <c r="N168" s="123"/>
      <c r="O168" s="1"/>
      <c r="P168" s="1"/>
      <c r="Q168" s="121"/>
      <c r="R168" s="196"/>
      <c r="S168" s="196"/>
      <c r="T168" s="196"/>
    </row>
    <row r="169" spans="1:20" s="130" customFormat="1">
      <c r="A169" s="197"/>
      <c r="B169" s="197"/>
      <c r="C169" s="191"/>
      <c r="D169" s="4"/>
      <c r="E169" s="1"/>
      <c r="F169" s="123"/>
      <c r="G169" s="2"/>
      <c r="H169" s="2"/>
      <c r="I169" s="3"/>
      <c r="J169" s="218"/>
      <c r="K169" s="1"/>
      <c r="L169" s="1"/>
      <c r="M169" s="121"/>
      <c r="N169" s="123"/>
      <c r="O169" s="1"/>
      <c r="P169" s="1"/>
      <c r="Q169" s="121"/>
      <c r="R169" s="196"/>
      <c r="S169" s="196"/>
      <c r="T169" s="196"/>
    </row>
    <row r="170" spans="1:20" s="130" customFormat="1">
      <c r="A170" s="197"/>
      <c r="B170" s="197"/>
      <c r="C170" s="191"/>
      <c r="D170" s="4"/>
      <c r="E170" s="1"/>
      <c r="F170" s="123"/>
      <c r="G170" s="2"/>
      <c r="H170" s="2"/>
      <c r="I170" s="3"/>
      <c r="J170" s="218"/>
      <c r="K170" s="1"/>
      <c r="L170" s="1"/>
      <c r="M170" s="121"/>
      <c r="N170" s="123"/>
      <c r="O170" s="1"/>
      <c r="P170" s="1"/>
      <c r="Q170" s="121"/>
      <c r="R170" s="196"/>
      <c r="S170" s="196"/>
      <c r="T170" s="196"/>
    </row>
    <row r="171" spans="1:20" s="130" customFormat="1">
      <c r="A171" s="197"/>
      <c r="B171" s="197"/>
      <c r="C171" s="191"/>
      <c r="D171" s="4"/>
      <c r="E171" s="1"/>
      <c r="F171" s="123"/>
      <c r="G171" s="2"/>
      <c r="H171" s="2"/>
      <c r="I171" s="3"/>
      <c r="J171" s="218"/>
      <c r="K171" s="1"/>
      <c r="L171" s="1"/>
      <c r="M171" s="121"/>
      <c r="N171" s="123"/>
      <c r="O171" s="1"/>
      <c r="P171" s="1"/>
      <c r="Q171" s="121"/>
      <c r="R171" s="196"/>
      <c r="S171" s="196"/>
      <c r="T171" s="196"/>
    </row>
    <row r="172" spans="1:20" s="130" customFormat="1">
      <c r="A172" s="197"/>
      <c r="B172" s="197"/>
      <c r="C172" s="191"/>
      <c r="D172" s="4"/>
      <c r="E172" s="1"/>
      <c r="F172" s="123"/>
      <c r="G172" s="2"/>
      <c r="H172" s="2"/>
      <c r="I172" s="3"/>
      <c r="J172" s="218"/>
      <c r="K172" s="1"/>
      <c r="L172" s="1"/>
      <c r="M172" s="121"/>
      <c r="N172" s="123"/>
      <c r="O172" s="1"/>
      <c r="P172" s="1"/>
      <c r="Q172" s="121"/>
      <c r="R172" s="196"/>
      <c r="S172" s="196"/>
      <c r="T172" s="196"/>
    </row>
    <row r="173" spans="1:20" s="130" customFormat="1">
      <c r="A173" s="197"/>
      <c r="B173" s="197"/>
      <c r="C173" s="191"/>
      <c r="D173" s="4"/>
      <c r="E173" s="1"/>
      <c r="F173" s="123"/>
      <c r="G173" s="2"/>
      <c r="H173" s="2"/>
      <c r="I173" s="3"/>
      <c r="J173" s="218"/>
      <c r="K173" s="1"/>
      <c r="L173" s="1"/>
      <c r="M173" s="121"/>
      <c r="N173" s="123"/>
      <c r="O173" s="1"/>
      <c r="P173" s="1"/>
      <c r="Q173" s="121"/>
      <c r="R173" s="196"/>
      <c r="S173" s="196"/>
      <c r="T173" s="196"/>
    </row>
    <row r="174" spans="1:20" s="130" customFormat="1">
      <c r="A174" s="197"/>
      <c r="B174" s="197"/>
      <c r="C174" s="191"/>
      <c r="D174" s="4"/>
      <c r="E174" s="1"/>
      <c r="F174" s="123"/>
      <c r="G174" s="2"/>
      <c r="H174" s="2"/>
      <c r="I174" s="3"/>
      <c r="J174" s="218"/>
      <c r="K174" s="1"/>
      <c r="L174" s="1"/>
      <c r="M174" s="121"/>
      <c r="N174" s="123"/>
      <c r="O174" s="1"/>
      <c r="P174" s="1"/>
      <c r="Q174" s="121"/>
      <c r="R174" s="196"/>
      <c r="S174" s="196"/>
      <c r="T174" s="196"/>
    </row>
    <row r="175" spans="1:20" s="130" customFormat="1">
      <c r="A175" s="197"/>
      <c r="B175" s="197"/>
      <c r="C175" s="191"/>
      <c r="D175" s="4"/>
      <c r="E175" s="1"/>
      <c r="F175" s="123"/>
      <c r="G175" s="2"/>
      <c r="H175" s="2"/>
      <c r="I175" s="3"/>
      <c r="J175" s="218"/>
      <c r="K175" s="1"/>
      <c r="L175" s="1"/>
      <c r="M175" s="121"/>
      <c r="N175" s="123"/>
      <c r="O175" s="1"/>
      <c r="P175" s="1"/>
      <c r="Q175" s="121"/>
      <c r="R175" s="196"/>
      <c r="S175" s="196"/>
      <c r="T175" s="196"/>
    </row>
    <row r="176" spans="1:20" s="130" customFormat="1">
      <c r="A176" s="197"/>
      <c r="B176" s="197"/>
      <c r="C176" s="191"/>
      <c r="D176" s="4"/>
      <c r="E176" s="1"/>
      <c r="F176" s="123"/>
      <c r="G176" s="2"/>
      <c r="H176" s="2"/>
      <c r="I176" s="3"/>
      <c r="J176" s="218"/>
      <c r="K176" s="1"/>
      <c r="L176" s="1"/>
      <c r="M176" s="121"/>
      <c r="N176" s="123"/>
      <c r="O176" s="1"/>
      <c r="P176" s="1"/>
      <c r="Q176" s="121"/>
      <c r="R176" s="196"/>
      <c r="S176" s="196"/>
      <c r="T176" s="196"/>
    </row>
    <row r="177" spans="1:20" s="130" customFormat="1">
      <c r="A177" s="197"/>
      <c r="B177" s="197"/>
      <c r="C177" s="191"/>
      <c r="D177" s="4"/>
      <c r="E177" s="1"/>
      <c r="F177" s="123"/>
      <c r="G177" s="2"/>
      <c r="H177" s="2"/>
      <c r="I177" s="3"/>
      <c r="J177" s="218"/>
      <c r="K177" s="1"/>
      <c r="L177" s="1"/>
      <c r="M177" s="121"/>
      <c r="N177" s="123"/>
      <c r="O177" s="1"/>
      <c r="P177" s="1"/>
      <c r="Q177" s="121"/>
      <c r="R177" s="196"/>
      <c r="S177" s="196"/>
      <c r="T177" s="196"/>
    </row>
    <row r="178" spans="1:20" s="130" customFormat="1">
      <c r="A178" s="197"/>
      <c r="B178" s="197"/>
      <c r="C178" s="191"/>
      <c r="D178" s="4"/>
      <c r="E178" s="1"/>
      <c r="F178" s="123"/>
      <c r="G178" s="2"/>
      <c r="H178" s="2"/>
      <c r="I178" s="3"/>
      <c r="J178" s="218"/>
      <c r="K178" s="1"/>
      <c r="L178" s="1"/>
      <c r="M178" s="121"/>
      <c r="N178" s="123"/>
      <c r="O178" s="1"/>
      <c r="P178" s="1"/>
      <c r="Q178" s="121"/>
      <c r="R178" s="196"/>
      <c r="S178" s="196"/>
      <c r="T178" s="196"/>
    </row>
    <row r="179" spans="1:20" s="130" customFormat="1">
      <c r="A179" s="197"/>
      <c r="B179" s="197"/>
      <c r="C179" s="191"/>
      <c r="D179" s="4"/>
      <c r="E179" s="1"/>
      <c r="F179" s="123"/>
      <c r="G179" s="2"/>
      <c r="H179" s="2"/>
      <c r="I179" s="3"/>
      <c r="J179" s="218"/>
      <c r="K179" s="1"/>
      <c r="L179" s="1"/>
      <c r="M179" s="121"/>
      <c r="N179" s="123"/>
      <c r="O179" s="1"/>
      <c r="P179" s="1"/>
      <c r="Q179" s="121"/>
      <c r="R179" s="196"/>
      <c r="S179" s="196"/>
      <c r="T179" s="196"/>
    </row>
    <row r="180" spans="1:20" s="130" customFormat="1">
      <c r="A180" s="197"/>
      <c r="B180" s="197"/>
      <c r="C180" s="191"/>
      <c r="D180" s="4"/>
      <c r="E180" s="1"/>
      <c r="F180" s="123"/>
      <c r="G180" s="2"/>
      <c r="H180" s="2"/>
      <c r="I180" s="3"/>
      <c r="J180" s="218"/>
      <c r="K180" s="1"/>
      <c r="L180" s="1"/>
      <c r="M180" s="121"/>
      <c r="N180" s="123"/>
      <c r="O180" s="1"/>
      <c r="P180" s="1"/>
      <c r="Q180" s="121"/>
      <c r="R180" s="196"/>
      <c r="S180" s="196"/>
      <c r="T180" s="196"/>
    </row>
    <row r="181" spans="1:20" s="130" customFormat="1">
      <c r="A181" s="197"/>
      <c r="B181" s="197"/>
      <c r="C181" s="191"/>
      <c r="D181" s="4"/>
      <c r="E181" s="1"/>
      <c r="F181" s="123"/>
      <c r="G181" s="2"/>
      <c r="H181" s="2"/>
      <c r="I181" s="3"/>
      <c r="J181" s="218"/>
      <c r="K181" s="1"/>
      <c r="L181" s="1"/>
      <c r="M181" s="121"/>
      <c r="N181" s="123"/>
      <c r="O181" s="1"/>
      <c r="P181" s="1"/>
      <c r="Q181" s="121"/>
      <c r="R181" s="196"/>
      <c r="S181" s="196"/>
      <c r="T181" s="196"/>
    </row>
    <row r="182" spans="1:20" s="130" customFormat="1">
      <c r="A182" s="197"/>
      <c r="B182" s="197"/>
      <c r="C182" s="191"/>
      <c r="D182" s="4"/>
      <c r="E182" s="1"/>
      <c r="F182" s="123"/>
      <c r="G182" s="2"/>
      <c r="H182" s="2"/>
      <c r="I182" s="3"/>
      <c r="J182" s="218"/>
      <c r="K182" s="1"/>
      <c r="L182" s="1"/>
      <c r="M182" s="121"/>
      <c r="N182" s="123"/>
      <c r="O182" s="1"/>
      <c r="P182" s="1"/>
      <c r="Q182" s="121"/>
      <c r="R182" s="196"/>
      <c r="S182" s="196"/>
      <c r="T182" s="196"/>
    </row>
    <row r="183" spans="1:20" s="130" customFormat="1">
      <c r="A183" s="197"/>
      <c r="B183" s="197"/>
      <c r="C183" s="191"/>
      <c r="D183" s="4"/>
      <c r="E183" s="1"/>
      <c r="F183" s="123"/>
      <c r="G183" s="2"/>
      <c r="H183" s="2"/>
      <c r="I183" s="3"/>
      <c r="J183" s="218"/>
      <c r="K183" s="1"/>
      <c r="L183" s="1"/>
      <c r="M183" s="121"/>
      <c r="N183" s="123"/>
      <c r="O183" s="1"/>
      <c r="P183" s="1"/>
      <c r="Q183" s="121"/>
      <c r="R183" s="196"/>
      <c r="S183" s="196"/>
      <c r="T183" s="196"/>
    </row>
    <row r="184" spans="1:20" s="130" customFormat="1">
      <c r="A184" s="197"/>
      <c r="B184" s="197"/>
      <c r="C184" s="191"/>
      <c r="D184" s="4"/>
      <c r="E184" s="1"/>
      <c r="F184" s="123"/>
      <c r="G184" s="2"/>
      <c r="H184" s="2"/>
      <c r="I184" s="3"/>
      <c r="J184" s="218"/>
      <c r="K184" s="1"/>
      <c r="L184" s="1"/>
      <c r="M184" s="121"/>
      <c r="N184" s="123"/>
      <c r="O184" s="1"/>
      <c r="P184" s="1"/>
      <c r="Q184" s="121"/>
      <c r="R184" s="196"/>
      <c r="S184" s="196"/>
      <c r="T184" s="196"/>
    </row>
    <row r="185" spans="1:20" s="130" customFormat="1">
      <c r="A185" s="197"/>
      <c r="B185" s="197"/>
      <c r="C185" s="191"/>
      <c r="D185" s="4"/>
      <c r="E185" s="1"/>
      <c r="F185" s="123"/>
      <c r="G185" s="2"/>
      <c r="H185" s="2"/>
      <c r="I185" s="3"/>
      <c r="J185" s="218"/>
      <c r="K185" s="1"/>
      <c r="L185" s="1"/>
      <c r="M185" s="121"/>
      <c r="N185" s="123"/>
      <c r="O185" s="1"/>
      <c r="P185" s="1"/>
      <c r="Q185" s="121"/>
      <c r="R185" s="196"/>
      <c r="S185" s="196"/>
      <c r="T185" s="196"/>
    </row>
    <row r="186" spans="1:20" s="130" customFormat="1">
      <c r="A186" s="197"/>
      <c r="B186" s="197"/>
      <c r="C186" s="191"/>
      <c r="D186" s="4"/>
      <c r="E186" s="1"/>
      <c r="F186" s="123"/>
      <c r="G186" s="2"/>
      <c r="H186" s="2"/>
      <c r="I186" s="3"/>
      <c r="J186" s="218"/>
      <c r="K186" s="1"/>
      <c r="L186" s="1"/>
      <c r="M186" s="121"/>
      <c r="N186" s="123"/>
      <c r="O186" s="1"/>
      <c r="P186" s="1"/>
      <c r="Q186" s="121"/>
      <c r="R186" s="196"/>
      <c r="S186" s="196"/>
      <c r="T186" s="196"/>
    </row>
    <row r="187" spans="1:20" s="130" customFormat="1">
      <c r="A187" s="197"/>
      <c r="B187" s="197"/>
      <c r="C187" s="191"/>
      <c r="D187" s="4"/>
      <c r="E187" s="1"/>
      <c r="F187" s="123"/>
      <c r="G187" s="2"/>
      <c r="H187" s="2"/>
      <c r="I187" s="3"/>
      <c r="J187" s="218"/>
      <c r="K187" s="1"/>
      <c r="L187" s="1"/>
      <c r="M187" s="121"/>
      <c r="N187" s="123"/>
      <c r="O187" s="1"/>
      <c r="P187" s="1"/>
      <c r="Q187" s="121"/>
      <c r="R187" s="196"/>
      <c r="S187" s="196"/>
      <c r="T187" s="196"/>
    </row>
    <row r="188" spans="1:20" s="130" customFormat="1">
      <c r="A188" s="197"/>
      <c r="B188" s="197"/>
      <c r="C188" s="191"/>
      <c r="D188" s="4"/>
      <c r="E188" s="1"/>
      <c r="F188" s="123"/>
      <c r="G188" s="2"/>
      <c r="H188" s="2"/>
      <c r="I188" s="3"/>
      <c r="J188" s="218"/>
      <c r="K188" s="1"/>
      <c r="L188" s="1"/>
      <c r="M188" s="121"/>
      <c r="N188" s="123"/>
      <c r="O188" s="1"/>
      <c r="P188" s="1"/>
      <c r="Q188" s="121"/>
      <c r="R188" s="196"/>
      <c r="S188" s="196"/>
      <c r="T188" s="196"/>
    </row>
    <row r="189" spans="1:20" s="130" customFormat="1">
      <c r="A189" s="197"/>
      <c r="B189" s="197"/>
      <c r="C189" s="191"/>
      <c r="D189" s="4"/>
      <c r="E189" s="1"/>
      <c r="F189" s="123"/>
      <c r="G189" s="2"/>
      <c r="H189" s="2"/>
      <c r="I189" s="3"/>
      <c r="J189" s="218"/>
      <c r="K189" s="1"/>
      <c r="L189" s="1"/>
      <c r="M189" s="121"/>
      <c r="N189" s="123"/>
      <c r="O189" s="1"/>
      <c r="P189" s="1"/>
      <c r="Q189" s="121"/>
      <c r="R189" s="196"/>
      <c r="S189" s="196"/>
      <c r="T189" s="196"/>
    </row>
    <row r="190" spans="1:20" s="130" customFormat="1">
      <c r="A190" s="197"/>
      <c r="B190" s="197"/>
      <c r="C190" s="191"/>
      <c r="D190" s="4"/>
      <c r="E190" s="1"/>
      <c r="F190" s="123"/>
      <c r="G190" s="2"/>
      <c r="H190" s="2"/>
      <c r="I190" s="3"/>
      <c r="J190" s="218"/>
      <c r="K190" s="1"/>
      <c r="L190" s="1"/>
      <c r="M190" s="121"/>
      <c r="N190" s="123"/>
      <c r="O190" s="1"/>
      <c r="P190" s="1"/>
      <c r="Q190" s="121"/>
      <c r="R190" s="196"/>
      <c r="S190" s="196"/>
      <c r="T190" s="196"/>
    </row>
    <row r="191" spans="1:20" s="130" customFormat="1">
      <c r="A191" s="197"/>
      <c r="B191" s="197"/>
      <c r="C191" s="191"/>
      <c r="D191" s="4"/>
      <c r="E191" s="1"/>
      <c r="F191" s="123"/>
      <c r="G191" s="2"/>
      <c r="H191" s="2"/>
      <c r="I191" s="3"/>
      <c r="J191" s="218"/>
      <c r="K191" s="1"/>
      <c r="L191" s="1"/>
      <c r="M191" s="121"/>
      <c r="N191" s="123"/>
      <c r="O191" s="1"/>
      <c r="P191" s="1"/>
      <c r="Q191" s="121"/>
      <c r="R191" s="196"/>
      <c r="S191" s="196"/>
      <c r="T191" s="196"/>
    </row>
    <row r="192" spans="1:20" s="130" customFormat="1">
      <c r="A192" s="197"/>
      <c r="B192" s="197"/>
      <c r="C192" s="191"/>
      <c r="D192" s="4"/>
      <c r="E192" s="1"/>
      <c r="F192" s="123"/>
      <c r="G192" s="2"/>
      <c r="H192" s="2"/>
      <c r="I192" s="3"/>
      <c r="J192" s="218"/>
      <c r="K192" s="1"/>
      <c r="L192" s="1"/>
      <c r="M192" s="121"/>
      <c r="N192" s="123"/>
      <c r="O192" s="1"/>
      <c r="P192" s="1"/>
      <c r="Q192" s="121"/>
      <c r="R192" s="196"/>
      <c r="S192" s="196"/>
      <c r="T192" s="196"/>
    </row>
    <row r="193" spans="1:20" s="130" customFormat="1">
      <c r="A193" s="197"/>
      <c r="B193" s="197"/>
      <c r="C193" s="191"/>
      <c r="D193" s="4"/>
      <c r="E193" s="1"/>
      <c r="F193" s="123"/>
      <c r="G193" s="2"/>
      <c r="H193" s="2"/>
      <c r="I193" s="3"/>
      <c r="J193" s="218"/>
      <c r="K193" s="1"/>
      <c r="L193" s="1"/>
      <c r="M193" s="121"/>
      <c r="N193" s="123"/>
      <c r="O193" s="1"/>
      <c r="P193" s="1"/>
      <c r="Q193" s="121"/>
      <c r="R193" s="196"/>
      <c r="S193" s="196"/>
      <c r="T193" s="196"/>
    </row>
    <row r="194" spans="1:20" s="130" customFormat="1">
      <c r="A194" s="197"/>
      <c r="B194" s="197"/>
      <c r="C194" s="191"/>
      <c r="D194" s="4"/>
      <c r="E194" s="1"/>
      <c r="F194" s="123"/>
      <c r="G194" s="2"/>
      <c r="H194" s="2"/>
      <c r="I194" s="3"/>
      <c r="J194" s="218"/>
      <c r="K194" s="1"/>
      <c r="L194" s="1"/>
      <c r="M194" s="121"/>
      <c r="N194" s="123"/>
      <c r="O194" s="1"/>
      <c r="P194" s="1"/>
      <c r="Q194" s="121"/>
      <c r="R194" s="196"/>
      <c r="S194" s="196"/>
      <c r="T194" s="196"/>
    </row>
    <row r="195" spans="1:20" s="130" customFormat="1">
      <c r="A195" s="197"/>
      <c r="B195" s="197"/>
      <c r="C195" s="191"/>
      <c r="D195" s="4"/>
      <c r="E195" s="1"/>
      <c r="F195" s="123"/>
      <c r="G195" s="2"/>
      <c r="H195" s="2"/>
      <c r="I195" s="3"/>
      <c r="J195" s="218"/>
      <c r="K195" s="1"/>
      <c r="L195" s="1"/>
      <c r="M195" s="121"/>
      <c r="N195" s="123"/>
      <c r="O195" s="1"/>
      <c r="P195" s="1"/>
      <c r="Q195" s="121"/>
      <c r="R195" s="196"/>
      <c r="S195" s="196"/>
      <c r="T195" s="196"/>
    </row>
    <row r="196" spans="1:20" s="130" customFormat="1">
      <c r="A196" s="197"/>
      <c r="B196" s="197"/>
      <c r="C196" s="191"/>
      <c r="D196" s="4"/>
      <c r="E196" s="1"/>
      <c r="F196" s="123"/>
      <c r="G196" s="2"/>
      <c r="H196" s="2"/>
      <c r="I196" s="3"/>
      <c r="J196" s="218"/>
      <c r="K196" s="1"/>
      <c r="L196" s="1"/>
      <c r="M196" s="121"/>
      <c r="N196" s="123"/>
      <c r="O196" s="1"/>
      <c r="P196" s="1"/>
      <c r="Q196" s="121"/>
      <c r="R196" s="196"/>
      <c r="S196" s="196"/>
      <c r="T196" s="196"/>
    </row>
    <row r="197" spans="1:20" s="130" customFormat="1">
      <c r="A197" s="197"/>
      <c r="B197" s="197"/>
      <c r="C197" s="191"/>
      <c r="D197" s="4"/>
      <c r="E197" s="1"/>
      <c r="F197" s="123"/>
      <c r="G197" s="2"/>
      <c r="H197" s="2"/>
      <c r="I197" s="3"/>
      <c r="J197" s="218"/>
      <c r="K197" s="1"/>
      <c r="L197" s="1"/>
      <c r="M197" s="121"/>
      <c r="N197" s="123"/>
      <c r="O197" s="1"/>
      <c r="P197" s="1"/>
      <c r="Q197" s="121"/>
      <c r="R197" s="196"/>
      <c r="S197" s="196"/>
      <c r="T197" s="196"/>
    </row>
    <row r="198" spans="1:20" s="130" customFormat="1">
      <c r="A198" s="197"/>
      <c r="B198" s="197"/>
      <c r="C198" s="191"/>
      <c r="D198" s="4"/>
      <c r="E198" s="1"/>
      <c r="F198" s="123"/>
      <c r="G198" s="2"/>
      <c r="H198" s="2"/>
      <c r="I198" s="3"/>
      <c r="J198" s="218"/>
      <c r="K198" s="1"/>
      <c r="L198" s="1"/>
      <c r="M198" s="121"/>
      <c r="N198" s="123"/>
      <c r="O198" s="1"/>
      <c r="P198" s="1"/>
      <c r="Q198" s="121"/>
      <c r="R198" s="196"/>
      <c r="S198" s="196"/>
      <c r="T198" s="196"/>
    </row>
    <row r="199" spans="1:20" s="130" customFormat="1">
      <c r="A199" s="197"/>
      <c r="B199" s="197"/>
      <c r="C199" s="191"/>
      <c r="D199" s="4"/>
      <c r="E199" s="1"/>
      <c r="F199" s="123"/>
      <c r="G199" s="2"/>
      <c r="H199" s="2"/>
      <c r="I199" s="3"/>
      <c r="J199" s="218"/>
      <c r="K199" s="1"/>
      <c r="L199" s="1"/>
      <c r="M199" s="121"/>
      <c r="N199" s="123"/>
      <c r="O199" s="1"/>
      <c r="P199" s="1"/>
      <c r="Q199" s="121"/>
      <c r="R199" s="196"/>
      <c r="S199" s="196"/>
      <c r="T199" s="196"/>
    </row>
    <row r="200" spans="1:20" s="130" customFormat="1">
      <c r="A200" s="197"/>
      <c r="B200" s="197"/>
      <c r="C200" s="191"/>
      <c r="D200" s="4"/>
      <c r="E200" s="1"/>
      <c r="F200" s="123"/>
      <c r="G200" s="2"/>
      <c r="H200" s="2"/>
      <c r="I200" s="3"/>
      <c r="J200" s="218"/>
      <c r="K200" s="1"/>
      <c r="L200" s="1"/>
      <c r="M200" s="121"/>
      <c r="N200" s="123"/>
      <c r="O200" s="1"/>
      <c r="P200" s="1"/>
      <c r="Q200" s="121"/>
      <c r="R200" s="196"/>
      <c r="S200" s="196"/>
      <c r="T200" s="196"/>
    </row>
    <row r="201" spans="1:20" s="130" customFormat="1">
      <c r="A201" s="197"/>
      <c r="B201" s="197"/>
      <c r="C201" s="191"/>
      <c r="D201" s="4"/>
      <c r="E201" s="1"/>
      <c r="F201" s="123"/>
      <c r="G201" s="2"/>
      <c r="H201" s="2"/>
      <c r="I201" s="3"/>
      <c r="J201" s="218"/>
      <c r="K201" s="1"/>
      <c r="L201" s="1"/>
      <c r="M201" s="121"/>
      <c r="N201" s="123"/>
      <c r="O201" s="1"/>
      <c r="P201" s="1"/>
      <c r="Q201" s="121"/>
      <c r="R201" s="196"/>
      <c r="S201" s="196"/>
      <c r="T201" s="196"/>
    </row>
    <row r="202" spans="1:20" s="130" customFormat="1">
      <c r="A202" s="197"/>
      <c r="B202" s="197"/>
      <c r="C202" s="191"/>
      <c r="D202" s="4"/>
      <c r="E202" s="1"/>
      <c r="F202" s="123"/>
      <c r="G202" s="2"/>
      <c r="H202" s="2"/>
      <c r="I202" s="3"/>
      <c r="J202" s="218"/>
      <c r="K202" s="1"/>
      <c r="L202" s="1"/>
      <c r="M202" s="121"/>
      <c r="N202" s="123"/>
      <c r="O202" s="1"/>
      <c r="P202" s="1"/>
      <c r="Q202" s="121"/>
      <c r="R202" s="196"/>
      <c r="S202" s="196"/>
      <c r="T202" s="196"/>
    </row>
    <row r="203" spans="1:20" s="130" customFormat="1">
      <c r="A203" s="197"/>
      <c r="B203" s="197"/>
      <c r="C203" s="191"/>
      <c r="D203" s="4"/>
      <c r="E203" s="1"/>
      <c r="F203" s="123"/>
      <c r="G203" s="2"/>
      <c r="H203" s="2"/>
      <c r="I203" s="3"/>
      <c r="J203" s="218"/>
      <c r="K203" s="1"/>
      <c r="L203" s="1"/>
      <c r="M203" s="121"/>
      <c r="N203" s="123"/>
      <c r="O203" s="1"/>
      <c r="P203" s="1"/>
      <c r="Q203" s="121"/>
      <c r="R203" s="196"/>
      <c r="S203" s="196"/>
      <c r="T203" s="196"/>
    </row>
    <row r="204" spans="1:20" s="130" customFormat="1">
      <c r="A204" s="197"/>
      <c r="B204" s="197"/>
      <c r="C204" s="191"/>
      <c r="D204" s="4"/>
      <c r="E204" s="1"/>
      <c r="F204" s="123"/>
      <c r="G204" s="2"/>
      <c r="H204" s="2"/>
      <c r="I204" s="3"/>
      <c r="J204" s="218"/>
      <c r="K204" s="1"/>
      <c r="L204" s="1"/>
      <c r="M204" s="121"/>
      <c r="N204" s="123"/>
      <c r="O204" s="1"/>
      <c r="P204" s="1"/>
      <c r="Q204" s="121"/>
      <c r="R204" s="196"/>
      <c r="S204" s="196"/>
      <c r="T204" s="196"/>
    </row>
    <row r="205" spans="1:20" s="130" customFormat="1">
      <c r="A205" s="197"/>
      <c r="B205" s="197"/>
      <c r="C205" s="191"/>
      <c r="D205" s="4"/>
      <c r="E205" s="1"/>
      <c r="F205" s="123"/>
      <c r="G205" s="2"/>
      <c r="H205" s="2"/>
      <c r="I205" s="3"/>
      <c r="J205" s="218"/>
      <c r="K205" s="1"/>
      <c r="L205" s="1"/>
      <c r="M205" s="121"/>
      <c r="N205" s="123"/>
      <c r="O205" s="1"/>
      <c r="P205" s="1"/>
      <c r="Q205" s="121"/>
      <c r="R205" s="196"/>
      <c r="S205" s="196"/>
      <c r="T205" s="196"/>
    </row>
    <row r="206" spans="1:20" s="130" customFormat="1">
      <c r="A206" s="197"/>
      <c r="B206" s="197"/>
      <c r="C206" s="191"/>
      <c r="D206" s="4"/>
      <c r="E206" s="1"/>
      <c r="F206" s="123"/>
      <c r="G206" s="2"/>
      <c r="H206" s="2"/>
      <c r="I206" s="3"/>
      <c r="J206" s="218"/>
      <c r="K206" s="1"/>
      <c r="L206" s="1"/>
      <c r="M206" s="121"/>
      <c r="N206" s="123"/>
      <c r="O206" s="1"/>
      <c r="P206" s="1"/>
      <c r="Q206" s="121"/>
      <c r="R206" s="196"/>
      <c r="S206" s="196"/>
      <c r="T206" s="196"/>
    </row>
    <row r="207" spans="1:20" s="130" customFormat="1">
      <c r="A207" s="197"/>
      <c r="B207" s="197"/>
      <c r="C207" s="191"/>
      <c r="D207" s="4"/>
      <c r="E207" s="1"/>
      <c r="F207" s="123"/>
      <c r="G207" s="2"/>
      <c r="H207" s="2"/>
      <c r="I207" s="3"/>
      <c r="J207" s="218"/>
      <c r="K207" s="1"/>
      <c r="L207" s="1"/>
      <c r="M207" s="121"/>
      <c r="N207" s="123"/>
      <c r="O207" s="1"/>
      <c r="P207" s="1"/>
      <c r="Q207" s="121"/>
      <c r="R207" s="196"/>
      <c r="S207" s="196"/>
      <c r="T207" s="196"/>
    </row>
    <row r="208" spans="1:20" s="130" customFormat="1">
      <c r="A208" s="197"/>
      <c r="B208" s="197"/>
      <c r="C208" s="191"/>
      <c r="D208" s="4"/>
      <c r="E208" s="1"/>
      <c r="F208" s="123"/>
      <c r="G208" s="2"/>
      <c r="H208" s="2"/>
      <c r="I208" s="3"/>
      <c r="J208" s="218"/>
      <c r="K208" s="1"/>
      <c r="L208" s="1"/>
      <c r="M208" s="121"/>
      <c r="N208" s="123"/>
      <c r="O208" s="1"/>
      <c r="P208" s="1"/>
      <c r="Q208" s="121"/>
      <c r="R208" s="196"/>
      <c r="S208" s="196"/>
      <c r="T208" s="196"/>
    </row>
    <row r="209" spans="1:20" s="130" customFormat="1">
      <c r="A209" s="197"/>
      <c r="B209" s="197"/>
      <c r="C209" s="191"/>
      <c r="D209" s="4"/>
      <c r="E209" s="1"/>
      <c r="F209" s="123"/>
      <c r="G209" s="2"/>
      <c r="H209" s="2"/>
      <c r="I209" s="3"/>
      <c r="J209" s="218"/>
      <c r="K209" s="1"/>
      <c r="L209" s="1"/>
      <c r="M209" s="121"/>
      <c r="N209" s="123"/>
      <c r="O209" s="1"/>
      <c r="P209" s="1"/>
      <c r="Q209" s="121"/>
      <c r="R209" s="196"/>
      <c r="S209" s="196"/>
      <c r="T209" s="196"/>
    </row>
    <row r="210" spans="1:20" s="130" customFormat="1">
      <c r="A210" s="197"/>
      <c r="B210" s="197"/>
      <c r="C210" s="191"/>
      <c r="D210" s="4"/>
      <c r="E210" s="1"/>
      <c r="F210" s="123"/>
      <c r="G210" s="2"/>
      <c r="H210" s="2"/>
      <c r="I210" s="3"/>
      <c r="J210" s="218"/>
      <c r="K210" s="1"/>
      <c r="L210" s="1"/>
      <c r="M210" s="121"/>
      <c r="N210" s="123"/>
      <c r="O210" s="1"/>
      <c r="P210" s="1"/>
      <c r="Q210" s="121"/>
      <c r="R210" s="196"/>
      <c r="S210" s="196"/>
      <c r="T210" s="196"/>
    </row>
    <row r="211" spans="1:20" s="130" customFormat="1">
      <c r="A211" s="197"/>
      <c r="B211" s="197"/>
      <c r="C211" s="191"/>
      <c r="D211" s="4"/>
      <c r="E211" s="1"/>
      <c r="F211" s="123"/>
      <c r="G211" s="2"/>
      <c r="H211" s="2"/>
      <c r="I211" s="3"/>
      <c r="J211" s="218"/>
      <c r="K211" s="1"/>
      <c r="L211" s="1"/>
      <c r="M211" s="121"/>
      <c r="N211" s="123"/>
      <c r="O211" s="1"/>
      <c r="P211" s="1"/>
      <c r="Q211" s="121"/>
      <c r="R211" s="196"/>
      <c r="S211" s="196"/>
      <c r="T211" s="196"/>
    </row>
    <row r="212" spans="1:20" s="130" customFormat="1">
      <c r="A212" s="197"/>
      <c r="B212" s="197"/>
      <c r="C212" s="191"/>
      <c r="D212" s="4"/>
      <c r="E212" s="1"/>
      <c r="F212" s="123"/>
      <c r="G212" s="2"/>
      <c r="H212" s="2"/>
      <c r="I212" s="3"/>
      <c r="J212" s="218"/>
      <c r="K212" s="1"/>
      <c r="L212" s="1"/>
      <c r="M212" s="121"/>
      <c r="N212" s="123"/>
      <c r="O212" s="1"/>
      <c r="P212" s="1"/>
      <c r="Q212" s="121"/>
      <c r="R212" s="196"/>
      <c r="S212" s="196"/>
      <c r="T212" s="196"/>
    </row>
    <row r="213" spans="1:20" s="130" customFormat="1">
      <c r="A213" s="197"/>
      <c r="B213" s="197"/>
      <c r="C213" s="191"/>
      <c r="D213" s="4"/>
      <c r="E213" s="1"/>
      <c r="F213" s="123"/>
      <c r="G213" s="2"/>
      <c r="H213" s="2"/>
      <c r="I213" s="3"/>
      <c r="J213" s="218"/>
      <c r="K213" s="1"/>
      <c r="L213" s="1"/>
      <c r="M213" s="121"/>
      <c r="N213" s="123"/>
      <c r="O213" s="1"/>
      <c r="P213" s="1"/>
      <c r="Q213" s="121"/>
      <c r="R213" s="196"/>
      <c r="S213" s="196"/>
      <c r="T213" s="196"/>
    </row>
    <row r="214" spans="1:20" s="130" customFormat="1">
      <c r="A214" s="197"/>
      <c r="B214" s="197"/>
      <c r="C214" s="191"/>
      <c r="D214" s="4"/>
      <c r="E214" s="1"/>
      <c r="F214" s="123"/>
      <c r="G214" s="2"/>
      <c r="H214" s="2"/>
      <c r="I214" s="3"/>
      <c r="J214" s="218"/>
      <c r="K214" s="1"/>
      <c r="L214" s="1"/>
      <c r="M214" s="121"/>
      <c r="N214" s="123"/>
      <c r="O214" s="1"/>
      <c r="P214" s="1"/>
      <c r="Q214" s="121"/>
      <c r="R214" s="196"/>
      <c r="S214" s="196"/>
      <c r="T214" s="196"/>
    </row>
    <row r="215" spans="1:20" s="130" customFormat="1">
      <c r="A215" s="197"/>
      <c r="B215" s="197"/>
      <c r="C215" s="191"/>
      <c r="D215" s="4"/>
      <c r="E215" s="1"/>
      <c r="F215" s="123"/>
      <c r="G215" s="2"/>
      <c r="H215" s="2"/>
      <c r="I215" s="3"/>
      <c r="J215" s="218"/>
      <c r="K215" s="1"/>
      <c r="L215" s="1"/>
      <c r="M215" s="121"/>
      <c r="N215" s="123"/>
      <c r="O215" s="1"/>
      <c r="P215" s="1"/>
      <c r="Q215" s="121"/>
      <c r="R215" s="196"/>
      <c r="S215" s="196"/>
      <c r="T215" s="196"/>
    </row>
    <row r="216" spans="1:20" s="130" customFormat="1">
      <c r="A216" s="197"/>
      <c r="B216" s="197"/>
      <c r="C216" s="191"/>
      <c r="D216" s="4"/>
      <c r="E216" s="1"/>
      <c r="F216" s="123"/>
      <c r="G216" s="2"/>
      <c r="H216" s="2"/>
      <c r="I216" s="3"/>
      <c r="J216" s="218"/>
      <c r="K216" s="1"/>
      <c r="L216" s="1"/>
      <c r="M216" s="121"/>
      <c r="N216" s="123"/>
      <c r="O216" s="1"/>
      <c r="P216" s="1"/>
      <c r="Q216" s="121"/>
      <c r="R216" s="196"/>
      <c r="S216" s="196"/>
      <c r="T216" s="196"/>
    </row>
    <row r="217" spans="1:20" s="130" customFormat="1">
      <c r="A217" s="197"/>
      <c r="B217" s="197"/>
      <c r="C217" s="191"/>
      <c r="D217" s="4"/>
      <c r="E217" s="1"/>
      <c r="F217" s="123"/>
      <c r="G217" s="2"/>
      <c r="H217" s="2"/>
      <c r="I217" s="3"/>
      <c r="J217" s="218"/>
      <c r="K217" s="1"/>
      <c r="L217" s="1"/>
      <c r="M217" s="121"/>
      <c r="N217" s="123"/>
      <c r="O217" s="1"/>
      <c r="P217" s="1"/>
      <c r="Q217" s="121"/>
      <c r="R217" s="196"/>
      <c r="S217" s="196"/>
      <c r="T217" s="196"/>
    </row>
    <row r="218" spans="1:20" s="130" customFormat="1">
      <c r="A218" s="197"/>
      <c r="B218" s="197"/>
      <c r="C218" s="191"/>
      <c r="D218" s="4"/>
      <c r="E218" s="1"/>
      <c r="F218" s="123"/>
      <c r="G218" s="2"/>
      <c r="H218" s="2"/>
      <c r="I218" s="3"/>
      <c r="J218" s="218"/>
      <c r="K218" s="1"/>
      <c r="L218" s="1"/>
      <c r="M218" s="121"/>
      <c r="N218" s="123"/>
      <c r="O218" s="1"/>
      <c r="P218" s="1"/>
      <c r="Q218" s="121"/>
      <c r="R218" s="196"/>
      <c r="S218" s="196"/>
      <c r="T218" s="196"/>
    </row>
    <row r="219" spans="1:20" s="130" customFormat="1">
      <c r="A219" s="197"/>
      <c r="B219" s="197"/>
      <c r="C219" s="191"/>
      <c r="D219" s="4"/>
      <c r="E219" s="1"/>
      <c r="F219" s="123"/>
      <c r="G219" s="2"/>
      <c r="H219" s="2"/>
      <c r="I219" s="3"/>
      <c r="J219" s="218"/>
      <c r="K219" s="1"/>
      <c r="L219" s="1"/>
      <c r="M219" s="121"/>
      <c r="N219" s="123"/>
      <c r="O219" s="1"/>
      <c r="P219" s="1"/>
      <c r="Q219" s="121"/>
      <c r="R219" s="196"/>
      <c r="S219" s="196"/>
      <c r="T219" s="196"/>
    </row>
    <row r="220" spans="1:20" s="130" customFormat="1">
      <c r="A220" s="197"/>
      <c r="B220" s="197"/>
      <c r="C220" s="191"/>
      <c r="D220" s="4"/>
      <c r="E220" s="1"/>
      <c r="F220" s="123"/>
      <c r="G220" s="2"/>
      <c r="H220" s="2"/>
      <c r="I220" s="3"/>
      <c r="J220" s="218"/>
      <c r="K220" s="1"/>
      <c r="L220" s="1"/>
      <c r="M220" s="121"/>
      <c r="N220" s="123"/>
      <c r="O220" s="1"/>
      <c r="P220" s="1"/>
      <c r="Q220" s="121"/>
      <c r="R220" s="196"/>
      <c r="S220" s="196"/>
      <c r="T220" s="196"/>
    </row>
    <row r="221" spans="1:20" s="130" customFormat="1">
      <c r="A221" s="197"/>
      <c r="B221" s="197"/>
      <c r="C221" s="191"/>
      <c r="D221" s="4"/>
      <c r="E221" s="1"/>
      <c r="F221" s="123"/>
      <c r="G221" s="2"/>
      <c r="H221" s="2"/>
      <c r="I221" s="3"/>
      <c r="J221" s="218"/>
      <c r="K221" s="1"/>
      <c r="L221" s="1"/>
      <c r="M221" s="121"/>
      <c r="N221" s="123"/>
      <c r="O221" s="1"/>
      <c r="P221" s="1"/>
      <c r="Q221" s="121"/>
      <c r="R221" s="196"/>
      <c r="S221" s="196"/>
      <c r="T221" s="196"/>
    </row>
    <row r="222" spans="1:20" s="130" customFormat="1">
      <c r="A222" s="197"/>
      <c r="B222" s="197"/>
      <c r="C222" s="191"/>
      <c r="D222" s="4"/>
      <c r="E222" s="1"/>
      <c r="F222" s="123"/>
      <c r="G222" s="2"/>
      <c r="H222" s="2"/>
      <c r="I222" s="3"/>
      <c r="J222" s="218"/>
      <c r="K222" s="1"/>
      <c r="L222" s="1"/>
      <c r="M222" s="121"/>
      <c r="N222" s="123"/>
      <c r="O222" s="1"/>
      <c r="P222" s="1"/>
      <c r="Q222" s="121"/>
      <c r="R222" s="196"/>
      <c r="S222" s="196"/>
      <c r="T222" s="196"/>
    </row>
    <row r="223" spans="1:20" s="130" customFormat="1">
      <c r="A223" s="197"/>
      <c r="B223" s="197"/>
      <c r="C223" s="191"/>
      <c r="D223" s="4"/>
      <c r="E223" s="1"/>
      <c r="F223" s="123"/>
      <c r="G223" s="2"/>
      <c r="H223" s="2"/>
      <c r="I223" s="3"/>
      <c r="J223" s="218"/>
      <c r="K223" s="1"/>
      <c r="L223" s="1"/>
      <c r="M223" s="121"/>
      <c r="N223" s="123"/>
      <c r="O223" s="1"/>
      <c r="P223" s="1"/>
      <c r="Q223" s="121"/>
      <c r="R223" s="196"/>
      <c r="S223" s="196"/>
      <c r="T223" s="196"/>
    </row>
    <row r="224" spans="1:20" s="130" customFormat="1">
      <c r="A224" s="197"/>
      <c r="B224" s="197"/>
      <c r="C224" s="191"/>
      <c r="D224" s="4"/>
      <c r="E224" s="1"/>
      <c r="F224" s="123"/>
      <c r="G224" s="2"/>
      <c r="H224" s="2"/>
      <c r="I224" s="3"/>
      <c r="J224" s="218"/>
      <c r="K224" s="1"/>
      <c r="L224" s="1"/>
      <c r="M224" s="121"/>
      <c r="N224" s="123"/>
      <c r="O224" s="1"/>
      <c r="P224" s="1"/>
      <c r="Q224" s="121"/>
      <c r="R224" s="196"/>
      <c r="S224" s="196"/>
      <c r="T224" s="196"/>
    </row>
    <row r="225" spans="1:20" s="130" customFormat="1">
      <c r="A225" s="197"/>
      <c r="B225" s="197"/>
      <c r="C225" s="191"/>
      <c r="D225" s="4"/>
      <c r="E225" s="1"/>
      <c r="F225" s="123"/>
      <c r="G225" s="2"/>
      <c r="H225" s="2"/>
      <c r="I225" s="3"/>
      <c r="J225" s="218"/>
      <c r="K225" s="1"/>
      <c r="L225" s="1"/>
      <c r="M225" s="121"/>
      <c r="N225" s="123"/>
      <c r="O225" s="1"/>
      <c r="P225" s="1"/>
      <c r="Q225" s="121"/>
      <c r="R225" s="196"/>
      <c r="S225" s="196"/>
      <c r="T225" s="196"/>
    </row>
    <row r="226" spans="1:20" s="130" customFormat="1">
      <c r="A226" s="197"/>
      <c r="B226" s="197"/>
      <c r="C226" s="191"/>
      <c r="D226" s="4"/>
      <c r="E226" s="1"/>
      <c r="F226" s="123"/>
      <c r="G226" s="2"/>
      <c r="H226" s="2"/>
      <c r="I226" s="3"/>
      <c r="J226" s="218"/>
      <c r="K226" s="1"/>
      <c r="L226" s="1"/>
      <c r="M226" s="121"/>
      <c r="N226" s="123"/>
      <c r="O226" s="1"/>
      <c r="P226" s="1"/>
      <c r="Q226" s="121"/>
      <c r="R226" s="196"/>
      <c r="S226" s="196"/>
      <c r="T226" s="196"/>
    </row>
    <row r="227" spans="1:20" s="130" customFormat="1">
      <c r="A227" s="197"/>
      <c r="B227" s="197"/>
      <c r="C227" s="191"/>
      <c r="D227" s="4"/>
      <c r="E227" s="1"/>
      <c r="F227" s="123"/>
      <c r="G227" s="2"/>
      <c r="H227" s="2"/>
      <c r="I227" s="3"/>
      <c r="J227" s="218"/>
      <c r="K227" s="1"/>
      <c r="L227" s="1"/>
      <c r="M227" s="121"/>
      <c r="N227" s="123"/>
      <c r="O227" s="1"/>
      <c r="P227" s="1"/>
      <c r="Q227" s="121"/>
      <c r="R227" s="196"/>
      <c r="S227" s="196"/>
      <c r="T227" s="196"/>
    </row>
    <row r="228" spans="1:20" s="130" customFormat="1">
      <c r="A228" s="197"/>
      <c r="B228" s="197"/>
      <c r="C228" s="191"/>
      <c r="D228" s="4"/>
      <c r="E228" s="1"/>
      <c r="F228" s="123"/>
      <c r="G228" s="2"/>
      <c r="H228" s="2"/>
      <c r="I228" s="3"/>
      <c r="J228" s="218"/>
      <c r="K228" s="1"/>
      <c r="L228" s="1"/>
      <c r="M228" s="121"/>
      <c r="N228" s="123"/>
      <c r="O228" s="1"/>
      <c r="P228" s="1"/>
      <c r="Q228" s="121"/>
      <c r="R228" s="196"/>
      <c r="S228" s="196"/>
      <c r="T228" s="196"/>
    </row>
    <row r="229" spans="1:20" s="130" customFormat="1">
      <c r="A229" s="197"/>
      <c r="B229" s="197"/>
      <c r="C229" s="191"/>
      <c r="D229" s="4"/>
      <c r="E229" s="1"/>
      <c r="F229" s="123"/>
      <c r="G229" s="2"/>
      <c r="H229" s="2"/>
      <c r="I229" s="3"/>
      <c r="J229" s="218"/>
      <c r="K229" s="1"/>
      <c r="L229" s="1"/>
      <c r="M229" s="121"/>
      <c r="N229" s="123"/>
      <c r="O229" s="1"/>
      <c r="P229" s="1"/>
      <c r="Q229" s="121"/>
      <c r="R229" s="196"/>
      <c r="S229" s="196"/>
      <c r="T229" s="196"/>
    </row>
    <row r="230" spans="1:20" s="130" customFormat="1">
      <c r="A230" s="197"/>
      <c r="B230" s="197"/>
      <c r="C230" s="191"/>
      <c r="D230" s="4"/>
      <c r="E230" s="1"/>
      <c r="F230" s="123"/>
      <c r="G230" s="2"/>
      <c r="H230" s="2"/>
      <c r="I230" s="3"/>
      <c r="J230" s="218"/>
      <c r="K230" s="1"/>
      <c r="L230" s="1"/>
      <c r="M230" s="121"/>
      <c r="N230" s="123"/>
      <c r="O230" s="1"/>
      <c r="P230" s="1"/>
      <c r="Q230" s="121"/>
      <c r="R230" s="196"/>
      <c r="S230" s="196"/>
      <c r="T230" s="196"/>
    </row>
    <row r="231" spans="1:20" s="130" customFormat="1">
      <c r="A231" s="197"/>
      <c r="B231" s="197"/>
      <c r="C231" s="191"/>
      <c r="D231" s="4"/>
      <c r="E231" s="1"/>
      <c r="F231" s="123"/>
      <c r="G231" s="2"/>
      <c r="H231" s="2"/>
      <c r="I231" s="3"/>
      <c r="J231" s="218"/>
      <c r="K231" s="1"/>
      <c r="L231" s="1"/>
      <c r="M231" s="121"/>
      <c r="N231" s="123"/>
      <c r="O231" s="1"/>
      <c r="P231" s="1"/>
      <c r="Q231" s="121"/>
      <c r="R231" s="196"/>
      <c r="S231" s="196"/>
      <c r="T231" s="196"/>
    </row>
    <row r="232" spans="1:20" s="130" customFormat="1">
      <c r="A232" s="197"/>
      <c r="B232" s="197"/>
      <c r="C232" s="191"/>
      <c r="D232" s="4"/>
      <c r="E232" s="1"/>
      <c r="F232" s="123"/>
      <c r="G232" s="2"/>
      <c r="H232" s="2"/>
      <c r="I232" s="3"/>
      <c r="J232" s="218"/>
      <c r="K232" s="1"/>
      <c r="L232" s="1"/>
      <c r="M232" s="121"/>
      <c r="N232" s="123"/>
      <c r="O232" s="1"/>
      <c r="P232" s="1"/>
      <c r="Q232" s="121"/>
      <c r="R232" s="196"/>
      <c r="S232" s="196"/>
      <c r="T232" s="196"/>
    </row>
    <row r="233" spans="1:20" s="130" customFormat="1">
      <c r="A233" s="197"/>
      <c r="B233" s="197"/>
      <c r="C233" s="191"/>
      <c r="D233" s="4"/>
      <c r="E233" s="1"/>
      <c r="F233" s="123"/>
      <c r="G233" s="2"/>
      <c r="H233" s="2"/>
      <c r="I233" s="3"/>
      <c r="J233" s="218"/>
      <c r="K233" s="1"/>
      <c r="L233" s="1"/>
      <c r="M233" s="121"/>
      <c r="N233" s="123"/>
      <c r="O233" s="1"/>
      <c r="P233" s="1"/>
      <c r="Q233" s="121"/>
      <c r="R233" s="196"/>
      <c r="S233" s="196"/>
      <c r="T233" s="196"/>
    </row>
    <row r="234" spans="1:20" s="130" customFormat="1">
      <c r="A234" s="197"/>
      <c r="B234" s="197"/>
      <c r="C234" s="191"/>
      <c r="D234" s="4"/>
      <c r="E234" s="1"/>
      <c r="F234" s="123"/>
      <c r="G234" s="2"/>
      <c r="H234" s="2"/>
      <c r="I234" s="3"/>
      <c r="J234" s="218"/>
      <c r="K234" s="1"/>
      <c r="L234" s="1"/>
      <c r="M234" s="121"/>
      <c r="N234" s="123"/>
      <c r="O234" s="1"/>
      <c r="P234" s="1"/>
      <c r="Q234" s="121"/>
      <c r="R234" s="196"/>
      <c r="S234" s="196"/>
      <c r="T234" s="196"/>
    </row>
    <row r="235" spans="1:20" s="130" customFormat="1">
      <c r="A235" s="197"/>
      <c r="B235" s="197"/>
      <c r="C235" s="191"/>
      <c r="D235" s="4"/>
      <c r="E235" s="1"/>
      <c r="F235" s="123"/>
      <c r="G235" s="2"/>
      <c r="H235" s="2"/>
      <c r="I235" s="3"/>
      <c r="J235" s="218"/>
      <c r="K235" s="1"/>
      <c r="L235" s="1"/>
      <c r="M235" s="121"/>
      <c r="N235" s="123"/>
      <c r="O235" s="1"/>
      <c r="P235" s="1"/>
      <c r="Q235" s="121"/>
      <c r="R235" s="196"/>
      <c r="S235" s="196"/>
      <c r="T235" s="196"/>
    </row>
    <row r="236" spans="1:20" s="130" customFormat="1">
      <c r="A236" s="197"/>
      <c r="B236" s="197"/>
      <c r="C236" s="191"/>
      <c r="D236" s="4"/>
      <c r="E236" s="1"/>
      <c r="F236" s="123"/>
      <c r="G236" s="2"/>
      <c r="H236" s="2"/>
      <c r="I236" s="3"/>
      <c r="J236" s="218"/>
      <c r="K236" s="1"/>
      <c r="L236" s="1"/>
      <c r="M236" s="121"/>
      <c r="N236" s="123"/>
      <c r="O236" s="1"/>
      <c r="P236" s="1"/>
      <c r="Q236" s="121"/>
      <c r="R236" s="196"/>
      <c r="S236" s="196"/>
      <c r="T236" s="196"/>
    </row>
    <row r="237" spans="1:20" s="130" customFormat="1">
      <c r="A237" s="197"/>
      <c r="B237" s="197"/>
      <c r="C237" s="191"/>
      <c r="D237" s="4"/>
      <c r="E237" s="1"/>
      <c r="F237" s="123"/>
      <c r="G237" s="2"/>
      <c r="H237" s="2"/>
      <c r="I237" s="3"/>
      <c r="J237" s="218"/>
      <c r="K237" s="1"/>
      <c r="L237" s="1"/>
      <c r="M237" s="121"/>
      <c r="N237" s="123"/>
      <c r="O237" s="1"/>
      <c r="P237" s="1"/>
      <c r="Q237" s="121"/>
      <c r="R237" s="196"/>
      <c r="S237" s="196"/>
      <c r="T237" s="196"/>
    </row>
    <row r="238" spans="1:20" s="130" customFormat="1">
      <c r="A238" s="197"/>
      <c r="B238" s="197"/>
      <c r="C238" s="191"/>
      <c r="D238" s="4"/>
      <c r="E238" s="1"/>
      <c r="F238" s="123"/>
      <c r="G238" s="2"/>
      <c r="H238" s="2"/>
      <c r="I238" s="3"/>
      <c r="J238" s="218"/>
      <c r="K238" s="1"/>
      <c r="L238" s="1"/>
      <c r="M238" s="121"/>
      <c r="N238" s="123"/>
      <c r="O238" s="1"/>
      <c r="P238" s="1"/>
      <c r="Q238" s="121"/>
      <c r="R238" s="196"/>
      <c r="S238" s="196"/>
      <c r="T238" s="196"/>
    </row>
    <row r="239" spans="1:20" s="130" customFormat="1">
      <c r="A239" s="197"/>
      <c r="B239" s="197"/>
      <c r="C239" s="191"/>
      <c r="D239" s="4"/>
      <c r="E239" s="1"/>
      <c r="F239" s="123"/>
      <c r="G239" s="2"/>
      <c r="H239" s="2"/>
      <c r="I239" s="3"/>
      <c r="J239" s="218"/>
      <c r="K239" s="1"/>
      <c r="L239" s="1"/>
      <c r="M239" s="121"/>
      <c r="N239" s="123"/>
      <c r="O239" s="1"/>
      <c r="P239" s="1"/>
      <c r="Q239" s="121"/>
      <c r="R239" s="196"/>
      <c r="S239" s="196"/>
      <c r="T239" s="196"/>
    </row>
    <row r="240" spans="1:20" s="130" customFormat="1">
      <c r="A240" s="197"/>
      <c r="B240" s="197"/>
      <c r="C240" s="191"/>
      <c r="D240" s="4"/>
      <c r="E240" s="1"/>
      <c r="F240" s="123"/>
      <c r="G240" s="2"/>
      <c r="H240" s="2"/>
      <c r="I240" s="3"/>
      <c r="J240" s="218"/>
      <c r="K240" s="1"/>
      <c r="L240" s="1"/>
      <c r="M240" s="121"/>
      <c r="N240" s="123"/>
      <c r="O240" s="1"/>
      <c r="P240" s="1"/>
      <c r="Q240" s="121"/>
      <c r="R240" s="196"/>
      <c r="S240" s="196"/>
      <c r="T240" s="196"/>
    </row>
    <row r="241" spans="1:20" s="130" customFormat="1">
      <c r="A241" s="197"/>
      <c r="B241" s="197"/>
      <c r="C241" s="191"/>
      <c r="D241" s="4"/>
      <c r="E241" s="1"/>
      <c r="F241" s="123"/>
      <c r="G241" s="2"/>
      <c r="H241" s="2"/>
      <c r="I241" s="3"/>
      <c r="J241" s="218"/>
      <c r="K241" s="1"/>
      <c r="L241" s="1"/>
      <c r="M241" s="121"/>
      <c r="N241" s="123"/>
      <c r="O241" s="1"/>
      <c r="P241" s="1"/>
      <c r="Q241" s="121"/>
      <c r="R241" s="196"/>
      <c r="S241" s="196"/>
      <c r="T241" s="196"/>
    </row>
    <row r="242" spans="1:20" s="130" customFormat="1">
      <c r="A242" s="197"/>
      <c r="B242" s="197"/>
      <c r="C242" s="191"/>
      <c r="D242" s="4"/>
      <c r="E242" s="1"/>
      <c r="F242" s="123"/>
      <c r="G242" s="2"/>
      <c r="H242" s="2"/>
      <c r="I242" s="3"/>
      <c r="J242" s="218"/>
      <c r="K242" s="1"/>
      <c r="L242" s="1"/>
      <c r="M242" s="121"/>
      <c r="N242" s="123"/>
      <c r="O242" s="1"/>
      <c r="P242" s="1"/>
      <c r="Q242" s="121"/>
      <c r="R242" s="196"/>
      <c r="S242" s="196"/>
      <c r="T242" s="196"/>
    </row>
    <row r="243" spans="1:20" s="130" customFormat="1">
      <c r="A243" s="197"/>
      <c r="B243" s="197"/>
      <c r="C243" s="191"/>
      <c r="D243" s="4"/>
      <c r="E243" s="1"/>
      <c r="F243" s="123"/>
      <c r="G243" s="2"/>
      <c r="H243" s="2"/>
      <c r="I243" s="3"/>
      <c r="J243" s="218"/>
      <c r="K243" s="1"/>
      <c r="L243" s="1"/>
      <c r="M243" s="121"/>
      <c r="N243" s="123"/>
      <c r="O243" s="1"/>
      <c r="P243" s="1"/>
      <c r="Q243" s="121"/>
      <c r="R243" s="196"/>
      <c r="S243" s="196"/>
      <c r="T243" s="196"/>
    </row>
    <row r="244" spans="1:20" s="130" customFormat="1">
      <c r="A244" s="197"/>
      <c r="B244" s="197"/>
      <c r="C244" s="191"/>
      <c r="D244" s="4"/>
      <c r="E244" s="1"/>
      <c r="F244" s="123"/>
      <c r="G244" s="2"/>
      <c r="H244" s="2"/>
      <c r="I244" s="3"/>
      <c r="J244" s="218"/>
      <c r="K244" s="1"/>
      <c r="L244" s="1"/>
      <c r="M244" s="121"/>
      <c r="N244" s="123"/>
      <c r="O244" s="1"/>
      <c r="P244" s="1"/>
      <c r="Q244" s="121"/>
      <c r="R244" s="196"/>
      <c r="S244" s="196"/>
      <c r="T244" s="196"/>
    </row>
    <row r="245" spans="1:20" s="130" customFormat="1">
      <c r="A245" s="197"/>
      <c r="B245" s="197"/>
      <c r="C245" s="191"/>
      <c r="D245" s="4"/>
      <c r="E245" s="1"/>
      <c r="F245" s="123"/>
      <c r="G245" s="2"/>
      <c r="H245" s="2"/>
      <c r="I245" s="3"/>
      <c r="J245" s="218"/>
      <c r="K245" s="1"/>
      <c r="L245" s="1"/>
      <c r="M245" s="121"/>
      <c r="N245" s="123"/>
      <c r="O245" s="1"/>
      <c r="P245" s="1"/>
      <c r="Q245" s="121"/>
      <c r="R245" s="196"/>
      <c r="S245" s="196"/>
      <c r="T245" s="196"/>
    </row>
    <row r="246" spans="1:20" s="130" customFormat="1">
      <c r="A246" s="197"/>
      <c r="B246" s="197"/>
      <c r="C246" s="191"/>
      <c r="D246" s="4"/>
      <c r="E246" s="1"/>
      <c r="F246" s="123"/>
      <c r="G246" s="2"/>
      <c r="H246" s="2"/>
      <c r="I246" s="3"/>
      <c r="J246" s="218"/>
      <c r="K246" s="1"/>
      <c r="L246" s="1"/>
      <c r="M246" s="121"/>
      <c r="N246" s="123"/>
      <c r="O246" s="1"/>
      <c r="P246" s="1"/>
      <c r="Q246" s="121"/>
      <c r="R246" s="196"/>
      <c r="S246" s="196"/>
      <c r="T246" s="196"/>
    </row>
    <row r="247" spans="1:20" s="130" customFormat="1">
      <c r="A247" s="197"/>
      <c r="B247" s="197"/>
      <c r="C247" s="191"/>
      <c r="D247" s="4"/>
      <c r="E247" s="1"/>
      <c r="F247" s="123"/>
      <c r="G247" s="2"/>
      <c r="H247" s="2"/>
      <c r="I247" s="3"/>
      <c r="J247" s="218"/>
      <c r="K247" s="1"/>
      <c r="L247" s="1"/>
      <c r="M247" s="121"/>
      <c r="N247" s="123"/>
      <c r="O247" s="1"/>
      <c r="P247" s="1"/>
      <c r="Q247" s="121"/>
      <c r="R247" s="196"/>
      <c r="S247" s="196"/>
      <c r="T247" s="196"/>
    </row>
    <row r="248" spans="1:20" s="130" customFormat="1">
      <c r="A248" s="197"/>
      <c r="B248" s="197"/>
      <c r="C248" s="191"/>
      <c r="D248" s="4"/>
      <c r="E248" s="1"/>
      <c r="F248" s="123"/>
      <c r="G248" s="2"/>
      <c r="H248" s="2"/>
      <c r="I248" s="3"/>
      <c r="J248" s="218"/>
      <c r="K248" s="1"/>
      <c r="L248" s="1"/>
      <c r="M248" s="121"/>
      <c r="N248" s="123"/>
      <c r="O248" s="1"/>
      <c r="P248" s="1"/>
      <c r="Q248" s="121"/>
      <c r="R248" s="196"/>
      <c r="S248" s="196"/>
      <c r="T248" s="196"/>
    </row>
    <row r="249" spans="1:20" s="130" customFormat="1">
      <c r="A249" s="197"/>
      <c r="B249" s="197"/>
      <c r="C249" s="191"/>
      <c r="D249" s="4"/>
      <c r="E249" s="1"/>
      <c r="F249" s="123"/>
      <c r="G249" s="2"/>
      <c r="H249" s="2"/>
      <c r="I249" s="3"/>
      <c r="J249" s="218"/>
      <c r="K249" s="1"/>
      <c r="L249" s="1"/>
      <c r="M249" s="121"/>
      <c r="N249" s="123"/>
      <c r="O249" s="1"/>
      <c r="P249" s="1"/>
      <c r="Q249" s="121"/>
      <c r="R249" s="196"/>
      <c r="S249" s="196"/>
      <c r="T249" s="196"/>
    </row>
    <row r="250" spans="1:20" s="130" customFormat="1">
      <c r="A250" s="197"/>
      <c r="B250" s="197"/>
      <c r="C250" s="191"/>
      <c r="D250" s="4"/>
      <c r="E250" s="1"/>
      <c r="F250" s="123"/>
      <c r="G250" s="2"/>
      <c r="H250" s="2"/>
      <c r="I250" s="3"/>
      <c r="J250" s="218"/>
      <c r="K250" s="1"/>
      <c r="L250" s="1"/>
      <c r="M250" s="121"/>
      <c r="N250" s="123"/>
      <c r="O250" s="1"/>
      <c r="P250" s="1"/>
      <c r="Q250" s="121"/>
      <c r="R250" s="196"/>
      <c r="S250" s="196"/>
      <c r="T250" s="196"/>
    </row>
    <row r="251" spans="1:20" s="130" customFormat="1">
      <c r="A251" s="197"/>
      <c r="B251" s="197"/>
      <c r="C251" s="191"/>
      <c r="D251" s="4"/>
      <c r="E251" s="1"/>
      <c r="F251" s="123"/>
      <c r="G251" s="2"/>
      <c r="H251" s="2"/>
      <c r="I251" s="3"/>
      <c r="J251" s="218"/>
      <c r="K251" s="1"/>
      <c r="L251" s="1"/>
      <c r="M251" s="121"/>
      <c r="N251" s="123"/>
      <c r="O251" s="1"/>
      <c r="P251" s="1"/>
      <c r="Q251" s="121"/>
      <c r="R251" s="196"/>
      <c r="S251" s="196"/>
      <c r="T251" s="196"/>
    </row>
    <row r="252" spans="1:20" s="130" customFormat="1">
      <c r="A252" s="197"/>
      <c r="B252" s="197"/>
      <c r="C252" s="191"/>
      <c r="D252" s="4"/>
      <c r="E252" s="1"/>
      <c r="F252" s="123"/>
      <c r="G252" s="2"/>
      <c r="H252" s="2"/>
      <c r="I252" s="3"/>
      <c r="J252" s="218"/>
      <c r="K252" s="1"/>
      <c r="L252" s="1"/>
      <c r="M252" s="121"/>
      <c r="N252" s="123"/>
      <c r="O252" s="1"/>
      <c r="P252" s="1"/>
      <c r="Q252" s="121"/>
      <c r="R252" s="196"/>
      <c r="S252" s="196"/>
      <c r="T252" s="196"/>
    </row>
    <row r="253" spans="1:20" s="130" customFormat="1">
      <c r="A253" s="197"/>
      <c r="B253" s="197"/>
      <c r="C253" s="191"/>
      <c r="D253" s="4"/>
      <c r="E253" s="1"/>
      <c r="F253" s="123"/>
      <c r="G253" s="2"/>
      <c r="H253" s="2"/>
      <c r="I253" s="3"/>
      <c r="J253" s="218"/>
      <c r="K253" s="1"/>
      <c r="L253" s="1"/>
      <c r="M253" s="121"/>
      <c r="N253" s="123"/>
      <c r="O253" s="1"/>
      <c r="P253" s="1"/>
      <c r="Q253" s="121"/>
      <c r="R253" s="196"/>
      <c r="S253" s="196"/>
      <c r="T253" s="196"/>
    </row>
    <row r="254" spans="1:20" s="130" customFormat="1">
      <c r="A254" s="197"/>
      <c r="B254" s="197"/>
      <c r="C254" s="191"/>
      <c r="D254" s="4"/>
      <c r="E254" s="1"/>
      <c r="F254" s="123"/>
      <c r="G254" s="2"/>
      <c r="H254" s="2"/>
      <c r="I254" s="3"/>
      <c r="J254" s="218"/>
      <c r="K254" s="1"/>
      <c r="L254" s="1"/>
      <c r="M254" s="121"/>
      <c r="N254" s="123"/>
      <c r="O254" s="1"/>
      <c r="P254" s="1"/>
      <c r="Q254" s="121"/>
      <c r="R254" s="196"/>
      <c r="S254" s="196"/>
      <c r="T254" s="196"/>
    </row>
    <row r="255" spans="1:20" s="130" customFormat="1">
      <c r="A255" s="197"/>
      <c r="B255" s="197"/>
      <c r="C255" s="191"/>
      <c r="D255" s="4"/>
      <c r="E255" s="1"/>
      <c r="F255" s="123"/>
      <c r="G255" s="2"/>
      <c r="H255" s="2"/>
      <c r="I255" s="3"/>
      <c r="J255" s="218"/>
      <c r="K255" s="1"/>
      <c r="L255" s="1"/>
      <c r="M255" s="121"/>
      <c r="N255" s="123"/>
      <c r="O255" s="1"/>
      <c r="P255" s="1"/>
      <c r="Q255" s="121"/>
      <c r="R255" s="196"/>
      <c r="S255" s="196"/>
      <c r="T255" s="196"/>
    </row>
    <row r="256" spans="1:20" s="130" customFormat="1">
      <c r="A256" s="197"/>
      <c r="B256" s="197"/>
      <c r="C256" s="191"/>
      <c r="D256" s="4"/>
      <c r="E256" s="1"/>
      <c r="F256" s="123"/>
      <c r="G256" s="2"/>
      <c r="H256" s="2"/>
      <c r="I256" s="3"/>
      <c r="J256" s="218"/>
      <c r="K256" s="1"/>
      <c r="L256" s="1"/>
      <c r="M256" s="121"/>
      <c r="N256" s="123"/>
      <c r="O256" s="1"/>
      <c r="P256" s="1"/>
      <c r="Q256" s="121"/>
      <c r="R256" s="196"/>
      <c r="S256" s="196"/>
      <c r="T256" s="196"/>
    </row>
    <row r="257" spans="1:20" s="130" customFormat="1">
      <c r="A257" s="197"/>
      <c r="B257" s="197"/>
      <c r="C257" s="191"/>
      <c r="D257" s="4"/>
      <c r="E257" s="1"/>
      <c r="F257" s="123"/>
      <c r="G257" s="2"/>
      <c r="H257" s="2"/>
      <c r="I257" s="3"/>
      <c r="J257" s="218"/>
      <c r="K257" s="1"/>
      <c r="L257" s="1"/>
      <c r="M257" s="121"/>
      <c r="N257" s="123"/>
      <c r="O257" s="1"/>
      <c r="P257" s="1"/>
      <c r="Q257" s="121"/>
      <c r="R257" s="196"/>
      <c r="S257" s="196"/>
      <c r="T257" s="196"/>
    </row>
    <row r="258" spans="1:20" s="130" customFormat="1">
      <c r="A258" s="197"/>
      <c r="B258" s="197"/>
      <c r="C258" s="191"/>
      <c r="D258" s="4"/>
      <c r="E258" s="1"/>
      <c r="F258" s="123"/>
      <c r="G258" s="2"/>
      <c r="H258" s="2"/>
      <c r="I258" s="3"/>
      <c r="J258" s="218"/>
      <c r="K258" s="1"/>
      <c r="L258" s="1"/>
      <c r="M258" s="121"/>
      <c r="N258" s="123"/>
      <c r="O258" s="1"/>
      <c r="P258" s="1"/>
      <c r="Q258" s="121"/>
      <c r="R258" s="196"/>
      <c r="S258" s="196"/>
      <c r="T258" s="196"/>
    </row>
    <row r="259" spans="1:20" s="130" customFormat="1">
      <c r="A259" s="197"/>
      <c r="B259" s="197"/>
      <c r="C259" s="191"/>
      <c r="D259" s="4"/>
      <c r="E259" s="1"/>
      <c r="F259" s="123"/>
      <c r="G259" s="2"/>
      <c r="H259" s="2"/>
      <c r="I259" s="3"/>
      <c r="J259" s="218"/>
      <c r="K259" s="1"/>
      <c r="L259" s="1"/>
      <c r="M259" s="121"/>
      <c r="N259" s="123"/>
      <c r="O259" s="1"/>
      <c r="P259" s="1"/>
      <c r="Q259" s="121"/>
      <c r="R259" s="196"/>
      <c r="S259" s="196"/>
      <c r="T259" s="196"/>
    </row>
    <row r="260" spans="1:20" s="130" customFormat="1">
      <c r="A260" s="197"/>
      <c r="B260" s="197"/>
      <c r="C260" s="191"/>
      <c r="D260" s="4"/>
      <c r="E260" s="1"/>
      <c r="F260" s="123"/>
      <c r="G260" s="2"/>
      <c r="H260" s="2"/>
      <c r="I260" s="3"/>
      <c r="J260" s="218"/>
      <c r="K260" s="1"/>
      <c r="L260" s="1"/>
      <c r="M260" s="121"/>
      <c r="N260" s="123"/>
      <c r="O260" s="1"/>
      <c r="P260" s="1"/>
      <c r="Q260" s="121"/>
      <c r="R260" s="196"/>
      <c r="S260" s="196"/>
      <c r="T260" s="196"/>
    </row>
    <row r="261" spans="1:20" s="130" customFormat="1">
      <c r="A261" s="197"/>
      <c r="B261" s="197"/>
      <c r="C261" s="191"/>
      <c r="D261" s="4"/>
      <c r="E261" s="1"/>
      <c r="F261" s="123"/>
      <c r="G261" s="2"/>
      <c r="H261" s="2"/>
      <c r="I261" s="3"/>
      <c r="J261" s="218"/>
      <c r="K261" s="1"/>
      <c r="L261" s="1"/>
      <c r="M261" s="121"/>
      <c r="N261" s="123"/>
      <c r="O261" s="1"/>
      <c r="P261" s="1"/>
      <c r="Q261" s="121"/>
      <c r="R261" s="196"/>
      <c r="S261" s="196"/>
      <c r="T261" s="196"/>
    </row>
    <row r="262" spans="1:20" s="130" customFormat="1">
      <c r="A262" s="197"/>
      <c r="B262" s="197"/>
      <c r="C262" s="191"/>
      <c r="D262" s="4"/>
      <c r="E262" s="1"/>
      <c r="F262" s="123"/>
      <c r="G262" s="2"/>
      <c r="H262" s="2"/>
      <c r="I262" s="3"/>
      <c r="J262" s="218"/>
      <c r="K262" s="1"/>
      <c r="L262" s="1"/>
      <c r="M262" s="121"/>
      <c r="N262" s="123"/>
      <c r="O262" s="1"/>
      <c r="P262" s="1"/>
      <c r="Q262" s="121"/>
      <c r="R262" s="196"/>
      <c r="S262" s="196"/>
      <c r="T262" s="196"/>
    </row>
    <row r="263" spans="1:20" s="130" customFormat="1">
      <c r="A263" s="197"/>
      <c r="B263" s="197"/>
      <c r="C263" s="191"/>
      <c r="D263" s="4"/>
      <c r="E263" s="1"/>
      <c r="F263" s="123"/>
      <c r="G263" s="2"/>
      <c r="H263" s="2"/>
      <c r="I263" s="3"/>
      <c r="J263" s="218"/>
      <c r="K263" s="1"/>
      <c r="L263" s="1"/>
      <c r="M263" s="121"/>
      <c r="N263" s="123"/>
      <c r="O263" s="1"/>
      <c r="P263" s="1"/>
      <c r="Q263" s="121"/>
      <c r="R263" s="196"/>
      <c r="S263" s="196"/>
      <c r="T263" s="196"/>
    </row>
    <row r="264" spans="1:20" s="130" customFormat="1">
      <c r="A264" s="197"/>
      <c r="B264" s="197"/>
      <c r="C264" s="191"/>
      <c r="D264" s="4"/>
      <c r="E264" s="1"/>
      <c r="F264" s="123"/>
      <c r="G264" s="2"/>
      <c r="H264" s="2"/>
      <c r="I264" s="3"/>
      <c r="J264" s="218"/>
      <c r="K264" s="1"/>
      <c r="L264" s="1"/>
      <c r="M264" s="121"/>
      <c r="N264" s="123"/>
      <c r="O264" s="1"/>
      <c r="P264" s="1"/>
      <c r="Q264" s="121"/>
      <c r="R264" s="196"/>
      <c r="S264" s="196"/>
      <c r="T264" s="196"/>
    </row>
    <row r="265" spans="1:20" s="130" customFormat="1">
      <c r="A265" s="197"/>
      <c r="B265" s="197"/>
      <c r="C265" s="191"/>
      <c r="D265" s="4"/>
      <c r="E265" s="1"/>
      <c r="F265" s="123"/>
      <c r="G265" s="2"/>
      <c r="H265" s="2"/>
      <c r="I265" s="3"/>
      <c r="J265" s="218"/>
      <c r="K265" s="1"/>
      <c r="L265" s="1"/>
      <c r="M265" s="121"/>
      <c r="N265" s="123"/>
      <c r="O265" s="1"/>
      <c r="P265" s="1"/>
      <c r="Q265" s="121"/>
      <c r="R265" s="196"/>
      <c r="S265" s="196"/>
      <c r="T265" s="196"/>
    </row>
    <row r="266" spans="1:20" s="130" customFormat="1">
      <c r="A266" s="197"/>
      <c r="B266" s="197"/>
      <c r="C266" s="191"/>
      <c r="D266" s="4"/>
      <c r="E266" s="1"/>
      <c r="F266" s="123"/>
      <c r="G266" s="2"/>
      <c r="H266" s="2"/>
      <c r="I266" s="3"/>
      <c r="J266" s="218"/>
      <c r="K266" s="1"/>
      <c r="L266" s="1"/>
      <c r="M266" s="121"/>
      <c r="N266" s="123"/>
      <c r="O266" s="1"/>
      <c r="P266" s="1"/>
      <c r="Q266" s="121"/>
      <c r="R266" s="196"/>
      <c r="S266" s="196"/>
      <c r="T266" s="196"/>
    </row>
    <row r="267" spans="1:20" s="130" customFormat="1">
      <c r="A267" s="197"/>
      <c r="B267" s="197"/>
      <c r="C267" s="191"/>
      <c r="D267" s="4"/>
      <c r="E267" s="1"/>
      <c r="F267" s="123"/>
      <c r="G267" s="2"/>
      <c r="H267" s="2"/>
      <c r="I267" s="3"/>
      <c r="J267" s="218"/>
      <c r="K267" s="1"/>
      <c r="L267" s="1"/>
      <c r="M267" s="121"/>
      <c r="N267" s="123"/>
      <c r="O267" s="1"/>
      <c r="P267" s="1"/>
      <c r="Q267" s="121"/>
      <c r="R267" s="196"/>
      <c r="S267" s="196"/>
      <c r="T267" s="196"/>
    </row>
    <row r="268" spans="1:20" s="130" customFormat="1">
      <c r="A268" s="197"/>
      <c r="B268" s="197"/>
      <c r="C268" s="191"/>
      <c r="D268" s="4"/>
      <c r="E268" s="1"/>
      <c r="F268" s="123"/>
      <c r="G268" s="2"/>
      <c r="H268" s="2"/>
      <c r="I268" s="3"/>
      <c r="J268" s="218"/>
      <c r="K268" s="1"/>
      <c r="L268" s="1"/>
      <c r="M268" s="121"/>
      <c r="N268" s="123"/>
      <c r="O268" s="1"/>
      <c r="P268" s="1"/>
      <c r="Q268" s="121"/>
      <c r="R268" s="196"/>
      <c r="S268" s="196"/>
      <c r="T268" s="196"/>
    </row>
    <row r="269" spans="1:20" s="130" customFormat="1">
      <c r="A269" s="197"/>
      <c r="B269" s="197"/>
      <c r="C269" s="191"/>
      <c r="D269" s="4"/>
      <c r="E269" s="1"/>
      <c r="F269" s="123"/>
      <c r="G269" s="2"/>
      <c r="H269" s="2"/>
      <c r="I269" s="3"/>
      <c r="J269" s="218"/>
      <c r="K269" s="1"/>
      <c r="L269" s="1"/>
      <c r="M269" s="121"/>
      <c r="N269" s="123"/>
      <c r="O269" s="1"/>
      <c r="P269" s="1"/>
      <c r="Q269" s="121"/>
      <c r="R269" s="196"/>
      <c r="S269" s="196"/>
      <c r="T269" s="196"/>
    </row>
    <row r="270" spans="1:20" s="130" customFormat="1">
      <c r="A270" s="197"/>
      <c r="B270" s="197"/>
      <c r="C270" s="191"/>
      <c r="D270" s="4"/>
      <c r="E270" s="1"/>
      <c r="F270" s="123"/>
      <c r="G270" s="2"/>
      <c r="H270" s="2"/>
      <c r="I270" s="3"/>
      <c r="J270" s="218"/>
      <c r="K270" s="1"/>
      <c r="L270" s="1"/>
      <c r="M270" s="121"/>
      <c r="N270" s="123"/>
      <c r="O270" s="1"/>
      <c r="P270" s="1"/>
      <c r="Q270" s="121"/>
      <c r="R270" s="196"/>
      <c r="S270" s="196"/>
      <c r="T270" s="196"/>
    </row>
    <row r="271" spans="1:20" s="130" customFormat="1">
      <c r="A271" s="197"/>
      <c r="B271" s="197"/>
      <c r="C271" s="191"/>
      <c r="D271" s="4"/>
      <c r="E271" s="1"/>
      <c r="F271" s="123"/>
      <c r="G271" s="2"/>
      <c r="H271" s="2"/>
      <c r="I271" s="3"/>
      <c r="J271" s="218"/>
      <c r="K271" s="1"/>
      <c r="L271" s="1"/>
      <c r="M271" s="121"/>
      <c r="N271" s="123"/>
      <c r="O271" s="1"/>
      <c r="P271" s="1"/>
      <c r="Q271" s="121"/>
      <c r="R271" s="196"/>
      <c r="S271" s="196"/>
      <c r="T271" s="196"/>
    </row>
    <row r="272" spans="1:20" s="130" customFormat="1">
      <c r="A272" s="197"/>
      <c r="B272" s="197"/>
      <c r="C272" s="191"/>
      <c r="D272" s="4"/>
      <c r="E272" s="1"/>
      <c r="F272" s="123"/>
      <c r="G272" s="2"/>
      <c r="H272" s="2"/>
      <c r="I272" s="3"/>
      <c r="J272" s="218"/>
      <c r="K272" s="1"/>
      <c r="L272" s="1"/>
      <c r="M272" s="121"/>
      <c r="N272" s="123"/>
      <c r="O272" s="1"/>
      <c r="P272" s="1"/>
      <c r="Q272" s="121"/>
      <c r="R272" s="196"/>
      <c r="S272" s="196"/>
      <c r="T272" s="196"/>
    </row>
    <row r="273" spans="1:20" s="130" customFormat="1">
      <c r="A273" s="197"/>
      <c r="B273" s="197"/>
      <c r="C273" s="191"/>
      <c r="D273" s="4"/>
      <c r="E273" s="1"/>
      <c r="F273" s="123"/>
      <c r="G273" s="2"/>
      <c r="H273" s="2"/>
      <c r="I273" s="3"/>
      <c r="J273" s="218"/>
      <c r="K273" s="1"/>
      <c r="L273" s="1"/>
      <c r="M273" s="121"/>
      <c r="N273" s="123"/>
      <c r="O273" s="1"/>
      <c r="P273" s="1"/>
      <c r="Q273" s="121"/>
      <c r="R273" s="196"/>
      <c r="S273" s="196"/>
      <c r="T273" s="196"/>
    </row>
    <row r="274" spans="1:20" s="130" customFormat="1">
      <c r="A274" s="197"/>
      <c r="B274" s="197"/>
      <c r="C274" s="191"/>
      <c r="D274" s="4"/>
      <c r="E274" s="1"/>
      <c r="F274" s="123"/>
      <c r="G274" s="2"/>
      <c r="H274" s="2"/>
      <c r="I274" s="3"/>
      <c r="J274" s="218"/>
      <c r="K274" s="1"/>
      <c r="L274" s="1"/>
      <c r="M274" s="121"/>
      <c r="N274" s="123"/>
      <c r="O274" s="1"/>
      <c r="P274" s="1"/>
      <c r="Q274" s="121"/>
      <c r="R274" s="196"/>
      <c r="S274" s="196"/>
      <c r="T274" s="196"/>
    </row>
    <row r="275" spans="1:20" s="130" customFormat="1">
      <c r="A275" s="197"/>
      <c r="B275" s="197"/>
      <c r="C275" s="191"/>
      <c r="D275" s="4"/>
      <c r="E275" s="1"/>
      <c r="F275" s="123"/>
      <c r="G275" s="2"/>
      <c r="H275" s="2"/>
      <c r="I275" s="3"/>
      <c r="J275" s="218"/>
      <c r="K275" s="1"/>
      <c r="L275" s="1"/>
      <c r="M275" s="121"/>
      <c r="N275" s="123"/>
      <c r="O275" s="1"/>
      <c r="P275" s="1"/>
      <c r="Q275" s="121"/>
      <c r="R275" s="196"/>
      <c r="S275" s="196"/>
      <c r="T275" s="196"/>
    </row>
    <row r="276" spans="1:20" s="130" customFormat="1">
      <c r="A276" s="197"/>
      <c r="B276" s="197"/>
      <c r="C276" s="191"/>
      <c r="D276" s="4"/>
      <c r="E276" s="1"/>
      <c r="F276" s="123"/>
      <c r="G276" s="2"/>
      <c r="H276" s="2"/>
      <c r="I276" s="3"/>
      <c r="J276" s="218"/>
      <c r="K276" s="1"/>
      <c r="L276" s="1"/>
      <c r="M276" s="121"/>
      <c r="N276" s="123"/>
      <c r="O276" s="1"/>
      <c r="P276" s="1"/>
      <c r="Q276" s="121"/>
      <c r="R276" s="196"/>
      <c r="S276" s="196"/>
      <c r="T276" s="196"/>
    </row>
    <row r="277" spans="1:20" s="130" customFormat="1">
      <c r="A277" s="197"/>
      <c r="B277" s="197"/>
      <c r="C277" s="191"/>
      <c r="D277" s="4"/>
      <c r="E277" s="1"/>
      <c r="F277" s="123"/>
      <c r="G277" s="2"/>
      <c r="H277" s="2"/>
      <c r="I277" s="3"/>
      <c r="J277" s="218"/>
      <c r="K277" s="1"/>
      <c r="L277" s="1"/>
      <c r="M277" s="121"/>
      <c r="N277" s="123"/>
      <c r="O277" s="1"/>
      <c r="P277" s="1"/>
      <c r="Q277" s="121"/>
      <c r="R277" s="196"/>
      <c r="S277" s="196"/>
      <c r="T277" s="196"/>
    </row>
    <row r="278" spans="1:20" s="130" customFormat="1">
      <c r="A278" s="197"/>
      <c r="B278" s="197"/>
      <c r="C278" s="191"/>
      <c r="D278" s="4"/>
      <c r="E278" s="1"/>
      <c r="F278" s="123"/>
      <c r="G278" s="2"/>
      <c r="H278" s="2"/>
      <c r="I278" s="3"/>
      <c r="J278" s="218"/>
      <c r="K278" s="1"/>
      <c r="L278" s="1"/>
      <c r="M278" s="121"/>
      <c r="N278" s="123"/>
      <c r="O278" s="1"/>
      <c r="P278" s="1"/>
      <c r="Q278" s="121"/>
      <c r="R278" s="196"/>
      <c r="S278" s="196"/>
      <c r="T278" s="196"/>
    </row>
    <row r="279" spans="1:20" s="130" customFormat="1">
      <c r="A279" s="197"/>
      <c r="B279" s="197"/>
      <c r="C279" s="191"/>
      <c r="D279" s="4"/>
      <c r="E279" s="1"/>
      <c r="F279" s="123"/>
      <c r="G279" s="2"/>
      <c r="H279" s="2"/>
      <c r="I279" s="3"/>
      <c r="J279" s="218"/>
      <c r="K279" s="1"/>
      <c r="L279" s="1"/>
      <c r="M279" s="121"/>
      <c r="N279" s="123"/>
      <c r="O279" s="1"/>
      <c r="P279" s="1"/>
      <c r="Q279" s="121"/>
      <c r="R279" s="196"/>
      <c r="S279" s="196"/>
      <c r="T279" s="196"/>
    </row>
    <row r="280" spans="1:20" s="130" customFormat="1">
      <c r="A280" s="197"/>
      <c r="B280" s="197"/>
      <c r="C280" s="191"/>
      <c r="D280" s="4"/>
      <c r="E280" s="1"/>
      <c r="F280" s="123"/>
      <c r="G280" s="2"/>
      <c r="H280" s="2"/>
      <c r="I280" s="3"/>
      <c r="J280" s="218"/>
      <c r="K280" s="1"/>
      <c r="L280" s="1"/>
      <c r="M280" s="121"/>
      <c r="N280" s="123"/>
      <c r="O280" s="1"/>
      <c r="P280" s="1"/>
      <c r="Q280" s="121"/>
      <c r="R280" s="196"/>
      <c r="S280" s="196"/>
      <c r="T280" s="196"/>
    </row>
    <row r="281" spans="1:20" s="130" customFormat="1">
      <c r="A281" s="197"/>
      <c r="B281" s="197"/>
      <c r="C281" s="191"/>
      <c r="D281" s="4"/>
      <c r="E281" s="1"/>
      <c r="F281" s="123"/>
      <c r="G281" s="2"/>
      <c r="H281" s="2"/>
      <c r="I281" s="3"/>
      <c r="J281" s="218"/>
      <c r="K281" s="1"/>
      <c r="L281" s="1"/>
      <c r="M281" s="121"/>
      <c r="N281" s="123"/>
      <c r="O281" s="1"/>
      <c r="P281" s="1"/>
      <c r="Q281" s="121"/>
      <c r="R281" s="196"/>
      <c r="S281" s="196"/>
      <c r="T281" s="196"/>
    </row>
    <row r="282" spans="1:20" s="130" customFormat="1">
      <c r="A282" s="197"/>
      <c r="B282" s="197"/>
      <c r="C282" s="191"/>
      <c r="D282" s="4"/>
      <c r="E282" s="1"/>
      <c r="F282" s="123"/>
      <c r="G282" s="2"/>
      <c r="H282" s="2"/>
      <c r="I282" s="3"/>
      <c r="J282" s="218"/>
      <c r="K282" s="1"/>
      <c r="L282" s="1"/>
      <c r="M282" s="121"/>
      <c r="N282" s="123"/>
      <c r="O282" s="1"/>
      <c r="P282" s="1"/>
      <c r="Q282" s="121"/>
      <c r="R282" s="196"/>
      <c r="S282" s="196"/>
      <c r="T282" s="196"/>
    </row>
    <row r="283" spans="1:20" s="130" customFormat="1">
      <c r="A283" s="197"/>
      <c r="B283" s="197"/>
      <c r="C283" s="191"/>
      <c r="D283" s="4"/>
      <c r="E283" s="1"/>
      <c r="F283" s="123"/>
      <c r="G283" s="2"/>
      <c r="H283" s="2"/>
      <c r="I283" s="3"/>
      <c r="J283" s="218"/>
      <c r="K283" s="1"/>
      <c r="L283" s="1"/>
      <c r="M283" s="121"/>
      <c r="N283" s="123"/>
      <c r="O283" s="1"/>
      <c r="P283" s="1"/>
      <c r="Q283" s="121"/>
      <c r="R283" s="196"/>
      <c r="S283" s="196"/>
      <c r="T283" s="196"/>
    </row>
    <row r="284" spans="1:20" s="130" customFormat="1">
      <c r="A284" s="197"/>
      <c r="B284" s="197"/>
      <c r="C284" s="191"/>
      <c r="D284" s="4"/>
      <c r="E284" s="1"/>
      <c r="F284" s="123"/>
      <c r="G284" s="2"/>
      <c r="H284" s="2"/>
      <c r="I284" s="3"/>
      <c r="J284" s="218"/>
      <c r="K284" s="1"/>
      <c r="L284" s="1"/>
      <c r="M284" s="121"/>
      <c r="N284" s="123"/>
      <c r="O284" s="1"/>
      <c r="P284" s="1"/>
      <c r="Q284" s="121"/>
      <c r="R284" s="196"/>
      <c r="S284" s="196"/>
      <c r="T284" s="196"/>
    </row>
    <row r="285" spans="1:20" s="130" customFormat="1">
      <c r="A285" s="197"/>
      <c r="B285" s="197"/>
      <c r="C285" s="191"/>
      <c r="D285" s="4"/>
      <c r="E285" s="1"/>
      <c r="F285" s="123"/>
      <c r="G285" s="2"/>
      <c r="H285" s="2"/>
      <c r="I285" s="3"/>
      <c r="J285" s="218"/>
      <c r="K285" s="1"/>
      <c r="L285" s="1"/>
      <c r="M285" s="121"/>
      <c r="N285" s="123"/>
      <c r="O285" s="1"/>
      <c r="P285" s="1"/>
      <c r="Q285" s="121"/>
      <c r="R285" s="196"/>
      <c r="S285" s="196"/>
      <c r="T285" s="196"/>
    </row>
    <row r="286" spans="1:20" s="130" customFormat="1">
      <c r="A286" s="197"/>
      <c r="B286" s="197"/>
      <c r="C286" s="191"/>
      <c r="D286" s="4"/>
      <c r="E286" s="1"/>
      <c r="F286" s="123"/>
      <c r="G286" s="2"/>
      <c r="H286" s="2"/>
      <c r="I286" s="3"/>
      <c r="J286" s="218"/>
      <c r="K286" s="1"/>
      <c r="L286" s="1"/>
      <c r="M286" s="121"/>
      <c r="N286" s="123"/>
      <c r="O286" s="1"/>
      <c r="P286" s="1"/>
      <c r="Q286" s="121"/>
      <c r="R286" s="196"/>
      <c r="S286" s="196"/>
      <c r="T286" s="196"/>
    </row>
    <row r="287" spans="1:20" s="130" customFormat="1">
      <c r="A287" s="197"/>
      <c r="B287" s="197"/>
      <c r="C287" s="191"/>
      <c r="D287" s="4"/>
      <c r="E287" s="1"/>
      <c r="F287" s="123"/>
      <c r="G287" s="2"/>
      <c r="H287" s="2"/>
      <c r="I287" s="3"/>
      <c r="J287" s="218"/>
      <c r="K287" s="1"/>
      <c r="L287" s="1"/>
      <c r="M287" s="121"/>
      <c r="N287" s="123"/>
      <c r="O287" s="1"/>
      <c r="P287" s="1"/>
      <c r="Q287" s="121"/>
      <c r="R287" s="196"/>
      <c r="S287" s="196"/>
      <c r="T287" s="196"/>
    </row>
    <row r="288" spans="1:20" s="130" customFormat="1">
      <c r="A288" s="197"/>
      <c r="B288" s="197"/>
      <c r="C288" s="191"/>
      <c r="D288" s="4"/>
      <c r="E288" s="1"/>
      <c r="F288" s="123"/>
      <c r="G288" s="2"/>
      <c r="H288" s="2"/>
      <c r="I288" s="3"/>
      <c r="J288" s="218"/>
      <c r="K288" s="1"/>
      <c r="L288" s="1"/>
      <c r="M288" s="121"/>
      <c r="N288" s="123"/>
      <c r="O288" s="1"/>
      <c r="P288" s="1"/>
      <c r="Q288" s="121"/>
      <c r="R288" s="196"/>
      <c r="S288" s="196"/>
      <c r="T288" s="196"/>
    </row>
    <row r="289" spans="1:20" s="130" customFormat="1">
      <c r="A289" s="197"/>
      <c r="B289" s="197"/>
      <c r="C289" s="191"/>
      <c r="D289" s="4"/>
      <c r="E289" s="1"/>
      <c r="F289" s="123"/>
      <c r="G289" s="2"/>
      <c r="H289" s="2"/>
      <c r="I289" s="3"/>
      <c r="J289" s="218"/>
      <c r="K289" s="1"/>
      <c r="L289" s="1"/>
      <c r="M289" s="121"/>
      <c r="N289" s="123"/>
      <c r="O289" s="1"/>
      <c r="P289" s="1"/>
      <c r="Q289" s="121"/>
      <c r="R289" s="196"/>
      <c r="S289" s="196"/>
      <c r="T289" s="196"/>
    </row>
    <row r="290" spans="1:20" s="130" customFormat="1">
      <c r="A290" s="197"/>
      <c r="B290" s="197"/>
      <c r="C290" s="191"/>
      <c r="D290" s="4"/>
      <c r="E290" s="1"/>
      <c r="F290" s="123"/>
      <c r="G290" s="2"/>
      <c r="H290" s="2"/>
      <c r="I290" s="3"/>
      <c r="J290" s="218"/>
      <c r="K290" s="1"/>
      <c r="L290" s="1"/>
      <c r="M290" s="121"/>
      <c r="N290" s="123"/>
      <c r="O290" s="1"/>
      <c r="P290" s="1"/>
      <c r="Q290" s="121"/>
      <c r="R290" s="196"/>
      <c r="S290" s="196"/>
      <c r="T290" s="196"/>
    </row>
    <row r="291" spans="1:20" s="130" customFormat="1">
      <c r="A291" s="197"/>
      <c r="B291" s="197"/>
      <c r="C291" s="191"/>
      <c r="D291" s="4"/>
      <c r="E291" s="1"/>
      <c r="F291" s="123"/>
      <c r="G291" s="2"/>
      <c r="H291" s="2"/>
      <c r="I291" s="3"/>
      <c r="J291" s="218"/>
      <c r="K291" s="1"/>
      <c r="L291" s="1"/>
      <c r="M291" s="121"/>
      <c r="N291" s="123"/>
      <c r="O291" s="1"/>
      <c r="P291" s="1"/>
      <c r="Q291" s="121"/>
      <c r="R291" s="196"/>
      <c r="S291" s="196"/>
      <c r="T291" s="196"/>
    </row>
    <row r="292" spans="1:20" s="130" customFormat="1">
      <c r="A292" s="197"/>
      <c r="B292" s="197"/>
      <c r="C292" s="191"/>
      <c r="D292" s="4"/>
      <c r="E292" s="1"/>
      <c r="F292" s="123"/>
      <c r="G292" s="2"/>
      <c r="H292" s="2"/>
      <c r="I292" s="3"/>
      <c r="J292" s="218"/>
      <c r="K292" s="1"/>
      <c r="L292" s="1"/>
      <c r="M292" s="121"/>
      <c r="N292" s="123"/>
      <c r="O292" s="1"/>
      <c r="P292" s="1"/>
      <c r="Q292" s="121"/>
      <c r="R292" s="196"/>
      <c r="S292" s="196"/>
      <c r="T292" s="196"/>
    </row>
    <row r="293" spans="1:20" s="130" customFormat="1">
      <c r="A293" s="197"/>
      <c r="B293" s="197"/>
      <c r="C293" s="191"/>
      <c r="D293" s="4"/>
      <c r="E293" s="1"/>
      <c r="F293" s="123"/>
      <c r="G293" s="2"/>
      <c r="H293" s="2"/>
      <c r="I293" s="3"/>
      <c r="J293" s="218"/>
      <c r="K293" s="1"/>
      <c r="L293" s="1"/>
      <c r="M293" s="121"/>
      <c r="N293" s="123"/>
      <c r="O293" s="1"/>
      <c r="P293" s="1"/>
      <c r="Q293" s="121"/>
      <c r="R293" s="196"/>
      <c r="S293" s="196"/>
      <c r="T293" s="196"/>
    </row>
    <row r="294" spans="1:20" s="130" customFormat="1">
      <c r="A294" s="197"/>
      <c r="B294" s="197"/>
      <c r="C294" s="191"/>
      <c r="D294" s="4"/>
      <c r="E294" s="1"/>
      <c r="F294" s="123"/>
      <c r="G294" s="2"/>
      <c r="H294" s="2"/>
      <c r="I294" s="3"/>
      <c r="J294" s="218"/>
      <c r="K294" s="1"/>
      <c r="L294" s="1"/>
      <c r="M294" s="121"/>
      <c r="N294" s="123"/>
      <c r="O294" s="1"/>
      <c r="P294" s="1"/>
      <c r="Q294" s="121"/>
      <c r="R294" s="196"/>
      <c r="S294" s="196"/>
      <c r="T294" s="196"/>
    </row>
    <row r="295" spans="1:20" s="130" customFormat="1">
      <c r="A295" s="197"/>
      <c r="B295" s="197"/>
      <c r="C295" s="191"/>
      <c r="D295" s="4"/>
      <c r="E295" s="1"/>
      <c r="F295" s="123"/>
      <c r="G295" s="2"/>
      <c r="H295" s="2"/>
      <c r="I295" s="3"/>
      <c r="J295" s="218"/>
      <c r="K295" s="1"/>
      <c r="L295" s="1"/>
      <c r="M295" s="121"/>
      <c r="N295" s="123"/>
      <c r="O295" s="1"/>
      <c r="P295" s="1"/>
      <c r="Q295" s="121"/>
      <c r="R295" s="196"/>
      <c r="S295" s="196"/>
      <c r="T295" s="196"/>
    </row>
    <row r="296" spans="1:20" s="130" customFormat="1">
      <c r="A296" s="197"/>
      <c r="B296" s="197"/>
      <c r="C296" s="191"/>
      <c r="D296" s="4"/>
      <c r="E296" s="1"/>
      <c r="F296" s="123"/>
      <c r="G296" s="2"/>
      <c r="H296" s="2"/>
      <c r="I296" s="3"/>
      <c r="J296" s="218"/>
      <c r="K296" s="1"/>
      <c r="L296" s="1"/>
      <c r="M296" s="121"/>
      <c r="N296" s="123"/>
      <c r="O296" s="1"/>
      <c r="P296" s="1"/>
      <c r="Q296" s="121"/>
      <c r="R296" s="196"/>
      <c r="S296" s="196"/>
      <c r="T296" s="196"/>
    </row>
    <row r="297" spans="1:20" s="130" customFormat="1">
      <c r="A297" s="197"/>
      <c r="B297" s="197"/>
      <c r="C297" s="191"/>
      <c r="D297" s="4"/>
      <c r="E297" s="1"/>
      <c r="F297" s="123"/>
      <c r="G297" s="2"/>
      <c r="H297" s="2"/>
      <c r="I297" s="3"/>
      <c r="J297" s="218"/>
      <c r="K297" s="1"/>
      <c r="L297" s="1"/>
      <c r="M297" s="121"/>
      <c r="N297" s="123"/>
      <c r="O297" s="1"/>
      <c r="P297" s="1"/>
      <c r="Q297" s="121"/>
      <c r="R297" s="196"/>
      <c r="S297" s="196"/>
      <c r="T297" s="196"/>
    </row>
    <row r="298" spans="1:20" s="130" customFormat="1">
      <c r="A298" s="197"/>
      <c r="B298" s="197"/>
      <c r="C298" s="191"/>
      <c r="D298" s="4"/>
      <c r="E298" s="1"/>
      <c r="F298" s="123"/>
      <c r="G298" s="2"/>
      <c r="H298" s="2"/>
      <c r="I298" s="3"/>
      <c r="J298" s="218"/>
      <c r="K298" s="1"/>
      <c r="L298" s="1"/>
      <c r="M298" s="121"/>
      <c r="N298" s="123"/>
      <c r="O298" s="1"/>
      <c r="P298" s="1"/>
      <c r="Q298" s="121"/>
      <c r="R298" s="196"/>
      <c r="S298" s="196"/>
      <c r="T298" s="196"/>
    </row>
    <row r="299" spans="1:20" s="130" customFormat="1">
      <c r="A299" s="197"/>
      <c r="B299" s="197"/>
      <c r="C299" s="191"/>
      <c r="D299" s="4"/>
      <c r="E299" s="1"/>
      <c r="F299" s="123"/>
      <c r="G299" s="2"/>
      <c r="H299" s="2"/>
      <c r="I299" s="3"/>
      <c r="J299" s="218"/>
      <c r="K299" s="1"/>
      <c r="L299" s="1"/>
      <c r="M299" s="121"/>
      <c r="N299" s="123"/>
      <c r="O299" s="1"/>
      <c r="P299" s="1"/>
      <c r="Q299" s="121"/>
      <c r="R299" s="196"/>
      <c r="S299" s="196"/>
      <c r="T299" s="196"/>
    </row>
    <row r="300" spans="1:20" s="130" customFormat="1">
      <c r="A300" s="197"/>
      <c r="B300" s="197"/>
      <c r="C300" s="191"/>
      <c r="D300" s="4"/>
      <c r="E300" s="1"/>
      <c r="F300" s="123"/>
      <c r="G300" s="2"/>
      <c r="H300" s="2"/>
      <c r="I300" s="3"/>
      <c r="J300" s="218"/>
      <c r="K300" s="1"/>
      <c r="L300" s="1"/>
      <c r="M300" s="121"/>
      <c r="N300" s="123"/>
      <c r="O300" s="1"/>
      <c r="P300" s="1"/>
      <c r="Q300" s="121"/>
      <c r="R300" s="196"/>
      <c r="S300" s="196"/>
      <c r="T300" s="196"/>
    </row>
    <row r="301" spans="1:20" s="130" customFormat="1">
      <c r="A301" s="197"/>
      <c r="B301" s="197"/>
      <c r="C301" s="191"/>
      <c r="D301" s="4"/>
      <c r="E301" s="1"/>
      <c r="F301" s="123"/>
      <c r="G301" s="2"/>
      <c r="H301" s="2"/>
      <c r="I301" s="3"/>
      <c r="J301" s="218"/>
      <c r="K301" s="1"/>
      <c r="L301" s="1"/>
      <c r="M301" s="121"/>
      <c r="N301" s="123"/>
      <c r="O301" s="1"/>
      <c r="P301" s="1"/>
      <c r="Q301" s="121"/>
      <c r="R301" s="196"/>
      <c r="S301" s="196"/>
      <c r="T301" s="196"/>
    </row>
    <row r="302" spans="1:20" s="130" customFormat="1">
      <c r="A302" s="197"/>
      <c r="B302" s="197"/>
      <c r="C302" s="191"/>
      <c r="D302" s="4"/>
      <c r="E302" s="1"/>
      <c r="F302" s="123"/>
      <c r="G302" s="2"/>
      <c r="H302" s="2"/>
      <c r="I302" s="3"/>
      <c r="J302" s="218"/>
      <c r="K302" s="1"/>
      <c r="L302" s="1"/>
      <c r="M302" s="121"/>
      <c r="N302" s="123"/>
      <c r="O302" s="1"/>
      <c r="P302" s="1"/>
      <c r="Q302" s="121"/>
      <c r="R302" s="196"/>
      <c r="S302" s="196"/>
      <c r="T302" s="196"/>
    </row>
    <row r="303" spans="1:20" s="130" customFormat="1">
      <c r="A303" s="197"/>
      <c r="B303" s="197"/>
      <c r="C303" s="191"/>
      <c r="D303" s="4"/>
      <c r="E303" s="1"/>
      <c r="F303" s="123"/>
      <c r="G303" s="2"/>
      <c r="H303" s="2"/>
      <c r="I303" s="3"/>
      <c r="J303" s="218"/>
      <c r="K303" s="1"/>
      <c r="L303" s="1"/>
      <c r="M303" s="121"/>
      <c r="N303" s="123"/>
      <c r="O303" s="1"/>
      <c r="P303" s="1"/>
      <c r="Q303" s="121"/>
      <c r="R303" s="196"/>
      <c r="S303" s="196"/>
      <c r="T303" s="196"/>
    </row>
    <row r="304" spans="1:20" s="130" customFormat="1">
      <c r="A304" s="197"/>
      <c r="B304" s="197"/>
      <c r="C304" s="191"/>
      <c r="D304" s="4"/>
      <c r="E304" s="1"/>
      <c r="F304" s="123"/>
      <c r="G304" s="2"/>
      <c r="H304" s="2"/>
      <c r="I304" s="3"/>
      <c r="J304" s="218"/>
      <c r="K304" s="1"/>
      <c r="L304" s="1"/>
      <c r="M304" s="121"/>
      <c r="N304" s="123"/>
      <c r="O304" s="1"/>
      <c r="P304" s="1"/>
      <c r="Q304" s="121"/>
      <c r="R304" s="196"/>
      <c r="S304" s="196"/>
      <c r="T304" s="196"/>
    </row>
    <row r="305" spans="1:20" s="130" customFormat="1">
      <c r="A305" s="197"/>
      <c r="B305" s="197"/>
      <c r="C305" s="191"/>
      <c r="D305" s="4"/>
      <c r="E305" s="1"/>
      <c r="F305" s="123"/>
      <c r="G305" s="2"/>
      <c r="H305" s="2"/>
      <c r="I305" s="3"/>
      <c r="J305" s="218"/>
      <c r="K305" s="1"/>
      <c r="L305" s="1"/>
      <c r="M305" s="121"/>
      <c r="N305" s="123"/>
      <c r="O305" s="1"/>
      <c r="P305" s="1"/>
      <c r="Q305" s="121"/>
      <c r="R305" s="196"/>
      <c r="S305" s="196"/>
      <c r="T305" s="196"/>
    </row>
    <row r="306" spans="1:20" s="130" customFormat="1">
      <c r="A306" s="197"/>
      <c r="B306" s="197"/>
      <c r="C306" s="191"/>
      <c r="D306" s="4"/>
      <c r="E306" s="1"/>
      <c r="F306" s="123"/>
      <c r="G306" s="2"/>
      <c r="H306" s="2"/>
      <c r="I306" s="3"/>
      <c r="J306" s="218"/>
      <c r="K306" s="1"/>
      <c r="L306" s="1"/>
      <c r="M306" s="121"/>
      <c r="N306" s="123"/>
      <c r="O306" s="1"/>
      <c r="P306" s="1"/>
      <c r="Q306" s="121"/>
      <c r="R306" s="196"/>
      <c r="S306" s="196"/>
      <c r="T306" s="196"/>
    </row>
    <row r="307" spans="1:20" s="130" customFormat="1">
      <c r="A307" s="197"/>
      <c r="B307" s="197"/>
      <c r="C307" s="191"/>
      <c r="D307" s="4"/>
      <c r="E307" s="1"/>
      <c r="F307" s="123"/>
      <c r="G307" s="2"/>
      <c r="H307" s="2"/>
      <c r="I307" s="3"/>
      <c r="J307" s="218"/>
      <c r="K307" s="1"/>
      <c r="L307" s="1"/>
      <c r="M307" s="121"/>
      <c r="N307" s="123"/>
      <c r="O307" s="1"/>
      <c r="P307" s="1"/>
      <c r="Q307" s="121"/>
      <c r="R307" s="196"/>
      <c r="S307" s="196"/>
      <c r="T307" s="196"/>
    </row>
    <row r="308" spans="1:20" s="130" customFormat="1">
      <c r="A308" s="197"/>
      <c r="B308" s="197"/>
      <c r="C308" s="191"/>
      <c r="D308" s="4"/>
      <c r="E308" s="1"/>
      <c r="F308" s="123"/>
      <c r="G308" s="2"/>
      <c r="H308" s="2"/>
      <c r="I308" s="3"/>
      <c r="J308" s="218"/>
      <c r="K308" s="1"/>
      <c r="L308" s="1"/>
      <c r="M308" s="121"/>
      <c r="N308" s="123"/>
      <c r="O308" s="1"/>
      <c r="P308" s="1"/>
      <c r="Q308" s="121"/>
      <c r="R308" s="196"/>
      <c r="S308" s="196"/>
      <c r="T308" s="196"/>
    </row>
    <row r="309" spans="1:20" s="130" customFormat="1">
      <c r="A309" s="197"/>
      <c r="B309" s="197"/>
      <c r="C309" s="191"/>
      <c r="D309" s="4"/>
      <c r="E309" s="1"/>
      <c r="F309" s="123"/>
      <c r="G309" s="2"/>
      <c r="H309" s="2"/>
      <c r="I309" s="3"/>
      <c r="J309" s="218"/>
      <c r="K309" s="1"/>
      <c r="L309" s="1"/>
      <c r="M309" s="121"/>
      <c r="N309" s="123"/>
      <c r="O309" s="1"/>
      <c r="P309" s="1"/>
      <c r="Q309" s="121"/>
      <c r="R309" s="196"/>
      <c r="S309" s="196"/>
      <c r="T309" s="196"/>
    </row>
    <row r="310" spans="1:20" s="130" customFormat="1">
      <c r="A310" s="197"/>
      <c r="B310" s="197"/>
      <c r="C310" s="191"/>
      <c r="D310" s="4"/>
      <c r="E310" s="1"/>
      <c r="F310" s="123"/>
      <c r="G310" s="2"/>
      <c r="H310" s="2"/>
      <c r="I310" s="3"/>
      <c r="J310" s="218"/>
      <c r="K310" s="1"/>
      <c r="L310" s="1"/>
      <c r="M310" s="121"/>
      <c r="N310" s="123"/>
      <c r="O310" s="1"/>
      <c r="P310" s="1"/>
      <c r="Q310" s="121"/>
      <c r="R310" s="196"/>
      <c r="S310" s="196"/>
      <c r="T310" s="196"/>
    </row>
    <row r="311" spans="1:20" s="130" customFormat="1">
      <c r="A311" s="197"/>
      <c r="B311" s="197"/>
      <c r="C311" s="191"/>
      <c r="D311" s="4"/>
      <c r="E311" s="1"/>
      <c r="F311" s="123"/>
      <c r="G311" s="2"/>
      <c r="H311" s="2"/>
      <c r="I311" s="3"/>
      <c r="J311" s="218"/>
      <c r="K311" s="1"/>
      <c r="L311" s="1"/>
      <c r="M311" s="121"/>
      <c r="N311" s="123"/>
      <c r="O311" s="1"/>
      <c r="P311" s="1"/>
      <c r="Q311" s="121"/>
      <c r="R311" s="196"/>
      <c r="S311" s="196"/>
      <c r="T311" s="196"/>
    </row>
    <row r="312" spans="1:20" s="130" customFormat="1">
      <c r="A312" s="197"/>
      <c r="B312" s="197"/>
      <c r="C312" s="191"/>
      <c r="D312" s="4"/>
      <c r="E312" s="1"/>
      <c r="F312" s="123"/>
      <c r="G312" s="2"/>
      <c r="H312" s="2"/>
      <c r="I312" s="3"/>
      <c r="J312" s="218"/>
      <c r="K312" s="1"/>
      <c r="L312" s="1"/>
      <c r="M312" s="121"/>
      <c r="N312" s="123"/>
      <c r="O312" s="1"/>
      <c r="P312" s="1"/>
      <c r="Q312" s="121"/>
      <c r="R312" s="196"/>
      <c r="S312" s="196"/>
      <c r="T312" s="196"/>
    </row>
    <row r="313" spans="1:20" s="130" customFormat="1">
      <c r="A313" s="197"/>
      <c r="B313" s="197"/>
      <c r="C313" s="191"/>
      <c r="D313" s="4"/>
      <c r="E313" s="1"/>
      <c r="F313" s="123"/>
      <c r="G313" s="2"/>
      <c r="H313" s="2"/>
      <c r="I313" s="3"/>
      <c r="J313" s="218"/>
      <c r="K313" s="1"/>
      <c r="L313" s="1"/>
      <c r="M313" s="121"/>
      <c r="N313" s="123"/>
      <c r="O313" s="1"/>
      <c r="P313" s="1"/>
      <c r="Q313" s="121"/>
      <c r="R313" s="196"/>
      <c r="S313" s="196"/>
      <c r="T313" s="196"/>
    </row>
    <row r="314" spans="1:20" s="130" customFormat="1">
      <c r="A314" s="197"/>
      <c r="B314" s="197"/>
      <c r="C314" s="191"/>
      <c r="D314" s="4"/>
      <c r="E314" s="1"/>
      <c r="F314" s="123"/>
      <c r="G314" s="2"/>
      <c r="H314" s="2"/>
      <c r="I314" s="3"/>
      <c r="J314" s="218"/>
      <c r="K314" s="1"/>
      <c r="L314" s="1"/>
      <c r="M314" s="121"/>
      <c r="N314" s="123"/>
      <c r="O314" s="1"/>
      <c r="P314" s="1"/>
      <c r="Q314" s="121"/>
      <c r="R314" s="196"/>
      <c r="S314" s="196"/>
      <c r="T314" s="196"/>
    </row>
    <row r="315" spans="1:20" s="130" customFormat="1">
      <c r="A315" s="197"/>
      <c r="B315" s="197"/>
      <c r="C315" s="191"/>
      <c r="D315" s="4"/>
      <c r="E315" s="1"/>
      <c r="F315" s="123"/>
      <c r="G315" s="2"/>
      <c r="H315" s="2"/>
      <c r="I315" s="3"/>
      <c r="J315" s="218"/>
      <c r="K315" s="1"/>
      <c r="L315" s="1"/>
      <c r="M315" s="121"/>
      <c r="N315" s="123"/>
      <c r="O315" s="1"/>
      <c r="P315" s="1"/>
      <c r="Q315" s="121"/>
      <c r="R315" s="196"/>
      <c r="S315" s="196"/>
      <c r="T315" s="196"/>
    </row>
    <row r="316" spans="1:20" s="130" customFormat="1">
      <c r="A316" s="197"/>
      <c r="B316" s="197"/>
      <c r="C316" s="191"/>
      <c r="D316" s="4"/>
      <c r="E316" s="1"/>
      <c r="F316" s="123"/>
      <c r="G316" s="2"/>
      <c r="H316" s="2"/>
      <c r="I316" s="3"/>
      <c r="J316" s="218"/>
      <c r="K316" s="1"/>
      <c r="L316" s="1"/>
      <c r="M316" s="121"/>
      <c r="N316" s="123"/>
      <c r="O316" s="1"/>
      <c r="P316" s="1"/>
      <c r="Q316" s="121"/>
      <c r="R316" s="196"/>
      <c r="S316" s="196"/>
      <c r="T316" s="196"/>
    </row>
    <row r="317" spans="1:20" s="130" customFormat="1">
      <c r="A317" s="197"/>
      <c r="B317" s="197"/>
      <c r="C317" s="191"/>
      <c r="D317" s="4"/>
      <c r="E317" s="1"/>
      <c r="F317" s="123"/>
      <c r="G317" s="2"/>
      <c r="H317" s="2"/>
      <c r="I317" s="3"/>
      <c r="J317" s="218"/>
      <c r="K317" s="1"/>
      <c r="L317" s="1"/>
      <c r="M317" s="121"/>
      <c r="N317" s="123"/>
      <c r="O317" s="1"/>
      <c r="P317" s="1"/>
      <c r="Q317" s="121"/>
      <c r="R317" s="196"/>
      <c r="S317" s="196"/>
      <c r="T317" s="196"/>
    </row>
    <row r="318" spans="1:20" s="130" customFormat="1">
      <c r="A318" s="197"/>
      <c r="B318" s="197"/>
      <c r="C318" s="191"/>
      <c r="D318" s="4"/>
      <c r="E318" s="1"/>
      <c r="F318" s="123"/>
      <c r="G318" s="2"/>
      <c r="H318" s="2"/>
      <c r="I318" s="3"/>
      <c r="J318" s="218"/>
      <c r="K318" s="1"/>
      <c r="L318" s="1"/>
      <c r="M318" s="121"/>
      <c r="N318" s="123"/>
      <c r="O318" s="1"/>
      <c r="P318" s="1"/>
      <c r="Q318" s="121"/>
      <c r="R318" s="196"/>
      <c r="S318" s="196"/>
      <c r="T318" s="196"/>
    </row>
    <row r="319" spans="1:20" s="130" customFormat="1">
      <c r="A319" s="197"/>
      <c r="B319" s="197"/>
      <c r="C319" s="191"/>
      <c r="D319" s="4"/>
      <c r="E319" s="1"/>
      <c r="F319" s="123"/>
      <c r="G319" s="2"/>
      <c r="H319" s="2"/>
      <c r="I319" s="3"/>
      <c r="J319" s="218"/>
      <c r="K319" s="1"/>
      <c r="L319" s="1"/>
      <c r="M319" s="121"/>
      <c r="N319" s="123"/>
      <c r="O319" s="1"/>
      <c r="P319" s="1"/>
      <c r="Q319" s="121"/>
      <c r="R319" s="196"/>
      <c r="S319" s="196"/>
      <c r="T319" s="196"/>
    </row>
    <row r="320" spans="1:20" s="130" customFormat="1">
      <c r="A320" s="197"/>
      <c r="B320" s="197"/>
      <c r="C320" s="191"/>
      <c r="D320" s="4"/>
      <c r="E320" s="1"/>
      <c r="F320" s="123"/>
      <c r="G320" s="2"/>
      <c r="H320" s="2"/>
      <c r="I320" s="3"/>
      <c r="J320" s="218"/>
      <c r="K320" s="1"/>
      <c r="L320" s="1"/>
      <c r="M320" s="121"/>
      <c r="N320" s="123"/>
      <c r="O320" s="1"/>
      <c r="P320" s="1"/>
      <c r="Q320" s="121"/>
      <c r="R320" s="196"/>
      <c r="S320" s="196"/>
      <c r="T320" s="196"/>
    </row>
    <row r="321" spans="1:20" s="130" customFormat="1">
      <c r="A321" s="197"/>
      <c r="B321" s="197"/>
      <c r="C321" s="191"/>
      <c r="D321" s="4"/>
      <c r="E321" s="1"/>
      <c r="F321" s="123"/>
      <c r="G321" s="2"/>
      <c r="H321" s="2"/>
      <c r="I321" s="3"/>
      <c r="J321" s="218"/>
      <c r="K321" s="1"/>
      <c r="L321" s="1"/>
      <c r="M321" s="121"/>
      <c r="N321" s="123"/>
      <c r="O321" s="1"/>
      <c r="P321" s="1"/>
      <c r="Q321" s="121"/>
      <c r="R321" s="196"/>
      <c r="S321" s="196"/>
      <c r="T321" s="196"/>
    </row>
    <row r="322" spans="1:20" s="130" customFormat="1">
      <c r="A322" s="197"/>
      <c r="B322" s="197"/>
      <c r="C322" s="191"/>
      <c r="D322" s="4"/>
      <c r="E322" s="1"/>
      <c r="F322" s="123"/>
      <c r="G322" s="2"/>
      <c r="H322" s="2"/>
      <c r="I322" s="3"/>
      <c r="J322" s="218"/>
      <c r="K322" s="1"/>
      <c r="L322" s="1"/>
      <c r="M322" s="121"/>
      <c r="N322" s="123"/>
      <c r="O322" s="1"/>
      <c r="P322" s="1"/>
      <c r="Q322" s="121"/>
      <c r="R322" s="196"/>
      <c r="S322" s="196"/>
      <c r="T322" s="196"/>
    </row>
    <row r="323" spans="1:20" s="130" customFormat="1">
      <c r="A323" s="197"/>
      <c r="B323" s="197"/>
      <c r="C323" s="191"/>
      <c r="D323" s="4"/>
      <c r="E323" s="1"/>
      <c r="F323" s="123"/>
      <c r="G323" s="2"/>
      <c r="H323" s="2"/>
      <c r="I323" s="3"/>
      <c r="J323" s="218"/>
      <c r="K323" s="1"/>
      <c r="L323" s="1"/>
      <c r="M323" s="121"/>
      <c r="N323" s="123"/>
      <c r="O323" s="1"/>
      <c r="P323" s="1"/>
      <c r="Q323" s="121"/>
      <c r="R323" s="196"/>
      <c r="S323" s="196"/>
      <c r="T323" s="196"/>
    </row>
    <row r="324" spans="1:20" s="130" customFormat="1">
      <c r="A324" s="197"/>
      <c r="B324" s="197"/>
      <c r="C324" s="191"/>
      <c r="D324" s="4"/>
      <c r="E324" s="1"/>
      <c r="F324" s="123"/>
      <c r="G324" s="2"/>
      <c r="H324" s="2"/>
      <c r="I324" s="3"/>
      <c r="J324" s="218"/>
      <c r="K324" s="1"/>
      <c r="L324" s="1"/>
      <c r="M324" s="121"/>
      <c r="N324" s="123"/>
      <c r="O324" s="1"/>
      <c r="P324" s="1"/>
      <c r="Q324" s="121"/>
      <c r="R324" s="196"/>
      <c r="S324" s="196"/>
      <c r="T324" s="196"/>
    </row>
    <row r="325" spans="1:20" s="130" customFormat="1">
      <c r="A325" s="197"/>
      <c r="B325" s="197"/>
      <c r="C325" s="191"/>
      <c r="D325" s="4"/>
      <c r="E325" s="1"/>
      <c r="F325" s="123"/>
      <c r="G325" s="2"/>
      <c r="H325" s="2"/>
      <c r="I325" s="3"/>
      <c r="J325" s="218"/>
      <c r="K325" s="1"/>
      <c r="L325" s="1"/>
      <c r="M325" s="121"/>
      <c r="N325" s="123"/>
      <c r="O325" s="1"/>
      <c r="P325" s="1"/>
      <c r="Q325" s="121"/>
      <c r="R325" s="196"/>
      <c r="S325" s="196"/>
      <c r="T325" s="196"/>
    </row>
    <row r="326" spans="1:20" s="130" customFormat="1">
      <c r="A326" s="197"/>
      <c r="B326" s="197"/>
      <c r="C326" s="191"/>
      <c r="D326" s="4"/>
      <c r="E326" s="1"/>
      <c r="F326" s="123"/>
      <c r="G326" s="2"/>
      <c r="H326" s="2"/>
      <c r="I326" s="3"/>
      <c r="J326" s="218"/>
      <c r="K326" s="1"/>
      <c r="L326" s="1"/>
      <c r="M326" s="121"/>
      <c r="N326" s="123"/>
      <c r="O326" s="1"/>
      <c r="P326" s="1"/>
      <c r="Q326" s="121"/>
      <c r="R326" s="196"/>
      <c r="S326" s="196"/>
      <c r="T326" s="196"/>
    </row>
    <row r="327" spans="1:20" s="130" customFormat="1">
      <c r="A327" s="197"/>
      <c r="B327" s="197"/>
      <c r="C327" s="191"/>
      <c r="D327" s="4"/>
      <c r="E327" s="1"/>
      <c r="F327" s="123"/>
      <c r="G327" s="2"/>
      <c r="H327" s="2"/>
      <c r="I327" s="3"/>
      <c r="J327" s="218"/>
      <c r="K327" s="1"/>
      <c r="L327" s="1"/>
      <c r="M327" s="121"/>
      <c r="N327" s="123"/>
      <c r="O327" s="1"/>
      <c r="P327" s="1"/>
      <c r="Q327" s="121"/>
      <c r="R327" s="196"/>
      <c r="S327" s="196"/>
      <c r="T327" s="196"/>
    </row>
    <row r="328" spans="1:20" s="130" customFormat="1">
      <c r="A328" s="197"/>
      <c r="B328" s="197"/>
      <c r="C328" s="191"/>
      <c r="D328" s="4"/>
      <c r="E328" s="1"/>
      <c r="F328" s="123"/>
      <c r="G328" s="2"/>
      <c r="H328" s="2"/>
      <c r="I328" s="3"/>
      <c r="J328" s="218"/>
      <c r="K328" s="1"/>
      <c r="L328" s="1"/>
      <c r="M328" s="121"/>
      <c r="N328" s="123"/>
      <c r="O328" s="1"/>
      <c r="P328" s="1"/>
      <c r="Q328" s="121"/>
      <c r="R328" s="196"/>
      <c r="S328" s="196"/>
      <c r="T328" s="196"/>
    </row>
    <row r="329" spans="1:20" s="130" customFormat="1">
      <c r="A329" s="197"/>
      <c r="B329" s="197"/>
      <c r="C329" s="191"/>
      <c r="D329" s="4"/>
      <c r="E329" s="1"/>
      <c r="F329" s="123"/>
      <c r="G329" s="2"/>
      <c r="H329" s="2"/>
      <c r="I329" s="3"/>
      <c r="J329" s="218"/>
      <c r="K329" s="1"/>
      <c r="L329" s="1"/>
      <c r="M329" s="121"/>
      <c r="N329" s="123"/>
      <c r="O329" s="1"/>
      <c r="P329" s="1"/>
      <c r="Q329" s="121"/>
      <c r="R329" s="196"/>
      <c r="S329" s="196"/>
      <c r="T329" s="196"/>
    </row>
    <row r="330" spans="1:20" s="130" customFormat="1">
      <c r="A330" s="197"/>
      <c r="B330" s="197"/>
      <c r="C330" s="191"/>
      <c r="D330" s="4"/>
      <c r="E330" s="1"/>
      <c r="F330" s="123"/>
      <c r="G330" s="2"/>
      <c r="H330" s="2"/>
      <c r="I330" s="3"/>
      <c r="J330" s="218"/>
      <c r="K330" s="1"/>
      <c r="L330" s="1"/>
      <c r="M330" s="121"/>
      <c r="N330" s="123"/>
      <c r="O330" s="1"/>
      <c r="P330" s="1"/>
      <c r="Q330" s="121"/>
      <c r="R330" s="196"/>
      <c r="S330" s="196"/>
      <c r="T330" s="196"/>
    </row>
    <row r="331" spans="1:20" s="130" customFormat="1">
      <c r="A331" s="197"/>
      <c r="B331" s="197"/>
      <c r="C331" s="191"/>
      <c r="D331" s="4"/>
      <c r="E331" s="1"/>
      <c r="F331" s="123"/>
      <c r="G331" s="2"/>
      <c r="H331" s="2"/>
      <c r="I331" s="3"/>
      <c r="J331" s="218"/>
      <c r="K331" s="1"/>
      <c r="L331" s="1"/>
      <c r="M331" s="121"/>
      <c r="N331" s="123"/>
      <c r="O331" s="1"/>
      <c r="P331" s="1"/>
      <c r="Q331" s="121"/>
      <c r="R331" s="196"/>
      <c r="S331" s="196"/>
      <c r="T331" s="196"/>
    </row>
    <row r="332" spans="1:20" s="130" customFormat="1">
      <c r="A332" s="197"/>
      <c r="B332" s="197"/>
      <c r="C332" s="191"/>
      <c r="D332" s="4"/>
      <c r="E332" s="1"/>
      <c r="F332" s="123"/>
      <c r="G332" s="2"/>
      <c r="H332" s="2"/>
      <c r="I332" s="3"/>
      <c r="J332" s="218"/>
      <c r="K332" s="1"/>
      <c r="L332" s="1"/>
      <c r="M332" s="121"/>
      <c r="N332" s="123"/>
      <c r="O332" s="1"/>
      <c r="P332" s="1"/>
      <c r="Q332" s="121"/>
      <c r="R332" s="196"/>
      <c r="S332" s="196"/>
      <c r="T332" s="196"/>
    </row>
    <row r="333" spans="1:20" s="130" customFormat="1">
      <c r="A333" s="197"/>
      <c r="B333" s="197"/>
      <c r="C333" s="191"/>
      <c r="D333" s="4"/>
      <c r="E333" s="1"/>
      <c r="F333" s="123"/>
      <c r="G333" s="2"/>
      <c r="H333" s="2"/>
      <c r="I333" s="3"/>
      <c r="J333" s="218"/>
      <c r="K333" s="1"/>
      <c r="L333" s="1"/>
      <c r="M333" s="121"/>
      <c r="N333" s="123"/>
      <c r="O333" s="1"/>
      <c r="P333" s="1"/>
      <c r="Q333" s="121"/>
      <c r="R333" s="196"/>
      <c r="S333" s="196"/>
      <c r="T333" s="196"/>
    </row>
    <row r="334" spans="1:20" s="130" customFormat="1">
      <c r="A334" s="197"/>
      <c r="B334" s="197"/>
      <c r="C334" s="191"/>
      <c r="D334" s="4"/>
      <c r="E334" s="1"/>
      <c r="F334" s="123"/>
      <c r="G334" s="2"/>
      <c r="H334" s="2"/>
      <c r="I334" s="3"/>
      <c r="J334" s="218"/>
      <c r="K334" s="1"/>
      <c r="L334" s="1"/>
      <c r="M334" s="121"/>
      <c r="N334" s="123"/>
      <c r="O334" s="1"/>
      <c r="P334" s="1"/>
      <c r="Q334" s="121"/>
      <c r="R334" s="196"/>
      <c r="S334" s="196"/>
      <c r="T334" s="196"/>
    </row>
    <row r="335" spans="1:20" s="130" customFormat="1">
      <c r="A335" s="197"/>
      <c r="B335" s="197"/>
      <c r="C335" s="191"/>
      <c r="D335" s="4"/>
      <c r="E335" s="1"/>
      <c r="F335" s="123"/>
      <c r="G335" s="2"/>
      <c r="H335" s="2"/>
      <c r="I335" s="3"/>
      <c r="J335" s="218"/>
      <c r="K335" s="1"/>
      <c r="L335" s="1"/>
      <c r="M335" s="121"/>
      <c r="N335" s="123"/>
      <c r="O335" s="1"/>
      <c r="P335" s="1"/>
      <c r="Q335" s="121"/>
      <c r="R335" s="196"/>
      <c r="S335" s="196"/>
      <c r="T335" s="196"/>
    </row>
    <row r="336" spans="1:20" s="130" customFormat="1">
      <c r="A336" s="197"/>
      <c r="B336" s="197"/>
      <c r="C336" s="191"/>
      <c r="D336" s="4"/>
      <c r="E336" s="1"/>
      <c r="F336" s="123"/>
      <c r="G336" s="2"/>
      <c r="H336" s="2"/>
      <c r="I336" s="3"/>
      <c r="J336" s="218"/>
      <c r="K336" s="1"/>
      <c r="L336" s="1"/>
      <c r="M336" s="121"/>
      <c r="N336" s="123"/>
      <c r="O336" s="1"/>
      <c r="P336" s="1"/>
      <c r="Q336" s="121"/>
      <c r="R336" s="196"/>
      <c r="S336" s="196"/>
      <c r="T336" s="196"/>
    </row>
    <row r="337" spans="1:20" s="130" customFormat="1">
      <c r="A337" s="197"/>
      <c r="B337" s="197"/>
      <c r="C337" s="191"/>
      <c r="D337" s="4"/>
      <c r="E337" s="1"/>
      <c r="F337" s="123"/>
      <c r="G337" s="2"/>
      <c r="H337" s="2"/>
      <c r="I337" s="3"/>
      <c r="J337" s="218"/>
      <c r="K337" s="1"/>
      <c r="L337" s="1"/>
      <c r="M337" s="121"/>
      <c r="N337" s="123"/>
      <c r="O337" s="1"/>
      <c r="P337" s="1"/>
      <c r="Q337" s="121"/>
      <c r="R337" s="196"/>
      <c r="S337" s="196"/>
      <c r="T337" s="196"/>
    </row>
    <row r="338" spans="1:20" s="130" customFormat="1">
      <c r="A338" s="197"/>
      <c r="B338" s="197"/>
      <c r="C338" s="191"/>
      <c r="D338" s="4"/>
      <c r="E338" s="1"/>
      <c r="F338" s="123"/>
      <c r="G338" s="2"/>
      <c r="H338" s="2"/>
      <c r="I338" s="3"/>
      <c r="J338" s="218"/>
      <c r="K338" s="1"/>
      <c r="L338" s="1"/>
      <c r="M338" s="121"/>
      <c r="N338" s="123"/>
      <c r="O338" s="1"/>
      <c r="P338" s="1"/>
      <c r="Q338" s="121"/>
      <c r="R338" s="196"/>
      <c r="S338" s="196"/>
      <c r="T338" s="196"/>
    </row>
    <row r="339" spans="1:20" s="130" customFormat="1">
      <c r="A339" s="197"/>
      <c r="B339" s="197"/>
      <c r="C339" s="191"/>
      <c r="D339" s="4"/>
      <c r="E339" s="1"/>
      <c r="F339" s="123"/>
      <c r="G339" s="2"/>
      <c r="H339" s="2"/>
      <c r="I339" s="3"/>
      <c r="J339" s="218"/>
      <c r="K339" s="1"/>
      <c r="L339" s="1"/>
      <c r="M339" s="121"/>
      <c r="N339" s="123"/>
      <c r="O339" s="1"/>
      <c r="P339" s="1"/>
      <c r="Q339" s="121"/>
      <c r="R339" s="196"/>
      <c r="S339" s="196"/>
      <c r="T339" s="196"/>
    </row>
    <row r="340" spans="1:20" s="130" customFormat="1">
      <c r="A340" s="197"/>
      <c r="B340" s="197"/>
      <c r="C340" s="191"/>
      <c r="D340" s="4"/>
      <c r="E340" s="1"/>
      <c r="F340" s="123"/>
      <c r="G340" s="2"/>
      <c r="H340" s="2"/>
      <c r="I340" s="3"/>
      <c r="J340" s="218"/>
      <c r="K340" s="1"/>
      <c r="L340" s="1"/>
      <c r="M340" s="121"/>
      <c r="N340" s="123"/>
      <c r="O340" s="1"/>
      <c r="P340" s="1"/>
      <c r="Q340" s="121"/>
      <c r="R340" s="196"/>
      <c r="S340" s="196"/>
      <c r="T340" s="196"/>
    </row>
    <row r="341" spans="1:20" s="130" customFormat="1">
      <c r="A341" s="197"/>
      <c r="B341" s="197"/>
      <c r="C341" s="191"/>
      <c r="D341" s="4"/>
      <c r="E341" s="1"/>
      <c r="F341" s="123"/>
      <c r="G341" s="2"/>
      <c r="H341" s="2"/>
      <c r="I341" s="3"/>
      <c r="J341" s="218"/>
      <c r="K341" s="1"/>
      <c r="L341" s="1"/>
      <c r="M341" s="121"/>
      <c r="N341" s="123"/>
      <c r="O341" s="1"/>
      <c r="P341" s="1"/>
      <c r="Q341" s="121"/>
      <c r="R341" s="196"/>
      <c r="S341" s="196"/>
      <c r="T341" s="196"/>
    </row>
    <row r="342" spans="1:20" s="130" customFormat="1">
      <c r="A342" s="197"/>
      <c r="B342" s="197"/>
      <c r="C342" s="191"/>
      <c r="D342" s="4"/>
      <c r="E342" s="1"/>
      <c r="F342" s="123"/>
      <c r="G342" s="2"/>
      <c r="H342" s="2"/>
      <c r="I342" s="3"/>
      <c r="J342" s="218"/>
      <c r="K342" s="1"/>
      <c r="L342" s="1"/>
      <c r="M342" s="121"/>
      <c r="N342" s="123"/>
      <c r="O342" s="1"/>
      <c r="P342" s="1"/>
      <c r="Q342" s="121"/>
      <c r="R342" s="196"/>
      <c r="S342" s="196"/>
      <c r="T342" s="196"/>
    </row>
    <row r="343" spans="1:20" s="130" customFormat="1">
      <c r="A343" s="197"/>
      <c r="B343" s="197"/>
      <c r="C343" s="191"/>
      <c r="D343" s="4"/>
      <c r="E343" s="1"/>
      <c r="F343" s="123"/>
      <c r="G343" s="2"/>
      <c r="H343" s="2"/>
      <c r="I343" s="3"/>
      <c r="J343" s="218"/>
      <c r="K343" s="1"/>
      <c r="L343" s="1"/>
      <c r="M343" s="121"/>
      <c r="N343" s="123"/>
      <c r="O343" s="1"/>
      <c r="P343" s="1"/>
      <c r="Q343" s="121"/>
      <c r="R343" s="196"/>
      <c r="S343" s="196"/>
      <c r="T343" s="196"/>
    </row>
    <row r="344" spans="1:20" s="130" customFormat="1">
      <c r="A344" s="197"/>
      <c r="B344" s="197"/>
      <c r="C344" s="191"/>
      <c r="D344" s="4"/>
      <c r="E344" s="1"/>
      <c r="F344" s="123"/>
      <c r="G344" s="2"/>
      <c r="H344" s="2"/>
      <c r="I344" s="3"/>
      <c r="J344" s="218"/>
      <c r="K344" s="1"/>
      <c r="L344" s="1"/>
      <c r="M344" s="121"/>
      <c r="N344" s="123"/>
      <c r="O344" s="1"/>
      <c r="P344" s="1"/>
      <c r="Q344" s="121"/>
      <c r="R344" s="196"/>
      <c r="S344" s="196"/>
      <c r="T344" s="196"/>
    </row>
    <row r="345" spans="1:20" s="130" customFormat="1">
      <c r="A345" s="197"/>
      <c r="B345" s="197"/>
      <c r="C345" s="191"/>
      <c r="D345" s="4"/>
      <c r="E345" s="1"/>
      <c r="F345" s="123"/>
      <c r="G345" s="2"/>
      <c r="H345" s="2"/>
      <c r="I345" s="3"/>
      <c r="J345" s="218"/>
      <c r="K345" s="1"/>
      <c r="L345" s="1"/>
      <c r="M345" s="121"/>
      <c r="N345" s="123"/>
      <c r="O345" s="1"/>
      <c r="P345" s="1"/>
      <c r="Q345" s="121"/>
      <c r="R345" s="196"/>
      <c r="S345" s="196"/>
      <c r="T345" s="196"/>
    </row>
    <row r="346" spans="1:20" s="130" customFormat="1">
      <c r="A346" s="197"/>
      <c r="B346" s="197"/>
      <c r="C346" s="191"/>
      <c r="D346" s="4"/>
      <c r="E346" s="1"/>
      <c r="F346" s="123"/>
      <c r="G346" s="2"/>
      <c r="H346" s="2"/>
      <c r="I346" s="3"/>
      <c r="J346" s="218"/>
      <c r="K346" s="1"/>
      <c r="L346" s="1"/>
      <c r="M346" s="121"/>
      <c r="N346" s="123"/>
      <c r="O346" s="1"/>
      <c r="P346" s="1"/>
      <c r="Q346" s="121"/>
      <c r="R346" s="196"/>
      <c r="S346" s="196"/>
      <c r="T346" s="196"/>
    </row>
    <row r="347" spans="1:20" s="130" customFormat="1">
      <c r="A347" s="197"/>
      <c r="B347" s="197"/>
      <c r="C347" s="191"/>
      <c r="D347" s="4"/>
      <c r="E347" s="1"/>
      <c r="F347" s="123"/>
      <c r="G347" s="2"/>
      <c r="H347" s="2"/>
      <c r="I347" s="3"/>
      <c r="J347" s="218"/>
      <c r="K347" s="1"/>
      <c r="L347" s="1"/>
      <c r="M347" s="121"/>
      <c r="N347" s="123"/>
      <c r="O347" s="1"/>
      <c r="P347" s="1"/>
      <c r="Q347" s="121"/>
      <c r="R347" s="196"/>
      <c r="S347" s="196"/>
      <c r="T347" s="196"/>
    </row>
    <row r="348" spans="1:20" s="130" customFormat="1">
      <c r="A348" s="197"/>
      <c r="B348" s="197"/>
      <c r="C348" s="191"/>
      <c r="D348" s="4"/>
      <c r="E348" s="1"/>
      <c r="F348" s="123"/>
      <c r="G348" s="2"/>
      <c r="H348" s="2"/>
      <c r="I348" s="3"/>
      <c r="J348" s="218"/>
      <c r="K348" s="1"/>
      <c r="L348" s="1"/>
      <c r="M348" s="121"/>
      <c r="N348" s="123"/>
      <c r="O348" s="1"/>
      <c r="P348" s="1"/>
      <c r="Q348" s="121"/>
      <c r="R348" s="196"/>
      <c r="S348" s="196"/>
      <c r="T348" s="196"/>
    </row>
    <row r="349" spans="1:20" s="130" customFormat="1">
      <c r="A349" s="197"/>
      <c r="B349" s="197"/>
      <c r="C349" s="191"/>
      <c r="D349" s="4"/>
      <c r="E349" s="1"/>
      <c r="F349" s="123"/>
      <c r="G349" s="2"/>
      <c r="H349" s="2"/>
      <c r="I349" s="3"/>
      <c r="J349" s="218"/>
      <c r="K349" s="1"/>
      <c r="L349" s="1"/>
      <c r="M349" s="121"/>
      <c r="N349" s="123"/>
      <c r="O349" s="1"/>
      <c r="P349" s="1"/>
      <c r="Q349" s="121"/>
      <c r="R349" s="196"/>
      <c r="S349" s="196"/>
      <c r="T349" s="196"/>
    </row>
    <row r="350" spans="1:20" s="130" customFormat="1">
      <c r="A350" s="197"/>
      <c r="B350" s="197"/>
      <c r="C350" s="191"/>
      <c r="D350" s="4"/>
      <c r="E350" s="1"/>
      <c r="F350" s="123"/>
      <c r="G350" s="2"/>
      <c r="H350" s="2"/>
      <c r="I350" s="3"/>
      <c r="J350" s="218"/>
      <c r="K350" s="1"/>
      <c r="L350" s="1"/>
      <c r="M350" s="121"/>
      <c r="N350" s="123"/>
      <c r="O350" s="1"/>
      <c r="P350" s="1"/>
      <c r="Q350" s="121"/>
      <c r="R350" s="196"/>
      <c r="S350" s="196"/>
      <c r="T350" s="196"/>
    </row>
    <row r="351" spans="1:20" s="130" customFormat="1">
      <c r="A351" s="197"/>
      <c r="B351" s="197"/>
      <c r="C351" s="191"/>
      <c r="D351" s="4"/>
      <c r="E351" s="1"/>
      <c r="F351" s="123"/>
      <c r="G351" s="2"/>
      <c r="H351" s="2"/>
      <c r="I351" s="3"/>
      <c r="J351" s="218"/>
      <c r="K351" s="1"/>
      <c r="L351" s="1"/>
      <c r="M351" s="121"/>
      <c r="N351" s="123"/>
      <c r="O351" s="1"/>
      <c r="P351" s="1"/>
      <c r="Q351" s="121"/>
      <c r="R351" s="196"/>
      <c r="S351" s="196"/>
      <c r="T351" s="196"/>
    </row>
    <row r="352" spans="1:20" s="130" customFormat="1">
      <c r="A352" s="197"/>
      <c r="B352" s="197"/>
      <c r="C352" s="191"/>
      <c r="D352" s="4"/>
      <c r="E352" s="1"/>
      <c r="F352" s="123"/>
      <c r="G352" s="2"/>
      <c r="H352" s="2"/>
      <c r="I352" s="3"/>
      <c r="J352" s="218"/>
      <c r="K352" s="1"/>
      <c r="L352" s="1"/>
      <c r="M352" s="121"/>
      <c r="N352" s="123"/>
      <c r="O352" s="1"/>
      <c r="P352" s="1"/>
      <c r="Q352" s="121"/>
      <c r="R352" s="196"/>
      <c r="S352" s="196"/>
      <c r="T352" s="196"/>
    </row>
    <row r="353" spans="1:20" s="130" customFormat="1">
      <c r="A353" s="197"/>
      <c r="B353" s="197"/>
      <c r="C353" s="191"/>
      <c r="D353" s="4"/>
      <c r="E353" s="1"/>
      <c r="F353" s="123"/>
      <c r="G353" s="2"/>
      <c r="H353" s="2"/>
      <c r="I353" s="3"/>
      <c r="J353" s="218"/>
      <c r="K353" s="1"/>
      <c r="L353" s="1"/>
      <c r="M353" s="121"/>
      <c r="N353" s="123"/>
      <c r="O353" s="1"/>
      <c r="P353" s="1"/>
      <c r="Q353" s="121"/>
      <c r="R353" s="196"/>
      <c r="S353" s="196"/>
      <c r="T353" s="196"/>
    </row>
    <row r="354" spans="1:20" s="130" customFormat="1">
      <c r="A354" s="197"/>
      <c r="B354" s="197"/>
      <c r="C354" s="191"/>
      <c r="D354" s="4"/>
      <c r="E354" s="1"/>
      <c r="F354" s="123"/>
      <c r="G354" s="2"/>
      <c r="H354" s="2"/>
      <c r="I354" s="3"/>
      <c r="J354" s="218"/>
      <c r="K354" s="1"/>
      <c r="L354" s="1"/>
      <c r="M354" s="121"/>
      <c r="N354" s="123"/>
      <c r="O354" s="1"/>
      <c r="P354" s="1"/>
      <c r="Q354" s="121"/>
      <c r="R354" s="196"/>
      <c r="S354" s="196"/>
      <c r="T354" s="196"/>
    </row>
    <row r="355" spans="1:20" s="130" customFormat="1">
      <c r="A355" s="197"/>
      <c r="B355" s="197"/>
      <c r="C355" s="191"/>
      <c r="D355" s="4"/>
      <c r="E355" s="1"/>
      <c r="F355" s="123"/>
      <c r="G355" s="2"/>
      <c r="H355" s="2"/>
      <c r="I355" s="3"/>
      <c r="J355" s="218"/>
      <c r="K355" s="1"/>
      <c r="L355" s="1"/>
      <c r="M355" s="121"/>
      <c r="N355" s="123"/>
      <c r="O355" s="1"/>
      <c r="P355" s="1"/>
      <c r="Q355" s="121"/>
      <c r="R355" s="196"/>
      <c r="S355" s="196"/>
      <c r="T355" s="196"/>
    </row>
    <row r="356" spans="1:20" s="130" customFormat="1">
      <c r="A356" s="197"/>
      <c r="B356" s="197"/>
      <c r="C356" s="191"/>
      <c r="D356" s="4"/>
      <c r="E356" s="1"/>
      <c r="F356" s="123"/>
      <c r="G356" s="2"/>
      <c r="H356" s="2"/>
      <c r="I356" s="3"/>
      <c r="J356" s="218"/>
      <c r="K356" s="1"/>
      <c r="L356" s="1"/>
      <c r="M356" s="121"/>
      <c r="N356" s="123"/>
      <c r="O356" s="1"/>
      <c r="P356" s="1"/>
      <c r="Q356" s="121"/>
      <c r="R356" s="196"/>
      <c r="S356" s="196"/>
      <c r="T356" s="196"/>
    </row>
    <row r="357" spans="1:20" s="130" customFormat="1">
      <c r="A357" s="197"/>
      <c r="B357" s="197"/>
      <c r="C357" s="191"/>
      <c r="D357" s="4"/>
      <c r="E357" s="1"/>
      <c r="F357" s="123"/>
      <c r="G357" s="2"/>
      <c r="H357" s="2"/>
      <c r="I357" s="3"/>
      <c r="J357" s="218"/>
      <c r="K357" s="1"/>
      <c r="L357" s="1"/>
      <c r="M357" s="121"/>
      <c r="N357" s="123"/>
      <c r="O357" s="1"/>
      <c r="P357" s="1"/>
      <c r="Q357" s="121"/>
      <c r="R357" s="196"/>
      <c r="S357" s="196"/>
      <c r="T357" s="196"/>
    </row>
    <row r="358" spans="1:20" s="130" customFormat="1">
      <c r="A358" s="197"/>
      <c r="B358" s="197"/>
      <c r="C358" s="191"/>
      <c r="D358" s="4"/>
      <c r="E358" s="1"/>
      <c r="F358" s="123"/>
      <c r="G358" s="2"/>
      <c r="H358" s="2"/>
      <c r="I358" s="3"/>
      <c r="J358" s="218"/>
      <c r="K358" s="1"/>
      <c r="L358" s="1"/>
      <c r="M358" s="121"/>
      <c r="N358" s="123"/>
      <c r="O358" s="1"/>
      <c r="P358" s="1"/>
      <c r="Q358" s="121"/>
      <c r="R358" s="196"/>
      <c r="S358" s="196"/>
      <c r="T358" s="196"/>
    </row>
    <row r="359" spans="1:20" s="130" customFormat="1">
      <c r="A359" s="197"/>
      <c r="B359" s="197"/>
      <c r="C359" s="191"/>
      <c r="D359" s="4"/>
      <c r="E359" s="1"/>
      <c r="F359" s="123"/>
      <c r="G359" s="2"/>
      <c r="H359" s="2"/>
      <c r="I359" s="3"/>
      <c r="J359" s="218"/>
      <c r="K359" s="1"/>
      <c r="L359" s="1"/>
      <c r="M359" s="121"/>
      <c r="N359" s="123"/>
      <c r="O359" s="1"/>
      <c r="P359" s="1"/>
      <c r="Q359" s="121"/>
      <c r="R359" s="196"/>
      <c r="S359" s="196"/>
      <c r="T359" s="196"/>
    </row>
    <row r="360" spans="1:20" s="130" customFormat="1">
      <c r="A360" s="197"/>
      <c r="B360" s="197"/>
      <c r="C360" s="191"/>
      <c r="D360" s="7"/>
      <c r="E360" s="1"/>
      <c r="F360" s="123"/>
      <c r="G360" s="2"/>
      <c r="H360" s="2"/>
      <c r="I360" s="3"/>
      <c r="J360" s="218"/>
      <c r="K360" s="1"/>
      <c r="L360" s="1"/>
      <c r="M360" s="121"/>
      <c r="N360" s="123"/>
      <c r="O360" s="1"/>
      <c r="P360" s="1"/>
      <c r="Q360" s="121"/>
      <c r="R360" s="196"/>
      <c r="S360" s="196"/>
      <c r="T360" s="196"/>
    </row>
    <row r="361" spans="1:20" s="130" customFormat="1">
      <c r="A361" s="197"/>
      <c r="B361" s="197"/>
      <c r="C361" s="191"/>
      <c r="D361" s="7"/>
      <c r="E361" s="1"/>
      <c r="F361" s="123"/>
      <c r="G361" s="2"/>
      <c r="H361" s="2"/>
      <c r="I361" s="3"/>
      <c r="J361" s="218"/>
      <c r="K361" s="1"/>
      <c r="L361" s="1"/>
      <c r="M361" s="121"/>
      <c r="N361" s="123"/>
      <c r="O361" s="1"/>
      <c r="P361" s="1"/>
      <c r="Q361" s="121"/>
      <c r="R361" s="196"/>
      <c r="S361" s="196"/>
      <c r="T361" s="196"/>
    </row>
    <row r="362" spans="1:20" s="130" customFormat="1">
      <c r="A362" s="197"/>
      <c r="B362" s="197"/>
      <c r="C362" s="191"/>
      <c r="D362" s="7"/>
      <c r="E362" s="1"/>
      <c r="F362" s="123"/>
      <c r="G362" s="2"/>
      <c r="H362" s="2"/>
      <c r="I362" s="3"/>
      <c r="J362" s="218"/>
      <c r="K362" s="1"/>
      <c r="L362" s="1"/>
      <c r="M362" s="121"/>
      <c r="N362" s="123"/>
      <c r="O362" s="1"/>
      <c r="P362" s="1"/>
      <c r="Q362" s="121"/>
      <c r="R362" s="196"/>
      <c r="S362" s="196"/>
      <c r="T362" s="196"/>
    </row>
    <row r="363" spans="1:20" s="130" customFormat="1">
      <c r="A363" s="197"/>
      <c r="B363" s="197"/>
      <c r="C363" s="191"/>
      <c r="D363" s="7"/>
      <c r="E363" s="1"/>
      <c r="F363" s="123"/>
      <c r="G363" s="2"/>
      <c r="H363" s="2"/>
      <c r="I363" s="3"/>
      <c r="J363" s="218"/>
      <c r="K363" s="1"/>
      <c r="L363" s="1"/>
      <c r="M363" s="121"/>
      <c r="N363" s="123"/>
      <c r="O363" s="1"/>
      <c r="P363" s="1"/>
      <c r="Q363" s="121"/>
      <c r="R363" s="196"/>
      <c r="S363" s="196"/>
      <c r="T363" s="196"/>
    </row>
    <row r="364" spans="1:20" s="130" customFormat="1">
      <c r="A364" s="197"/>
      <c r="B364" s="197"/>
      <c r="C364" s="191"/>
      <c r="D364" s="7"/>
      <c r="E364" s="1"/>
      <c r="F364" s="123"/>
      <c r="G364" s="2"/>
      <c r="H364" s="2"/>
      <c r="I364" s="3"/>
      <c r="J364" s="218"/>
      <c r="K364" s="1"/>
      <c r="L364" s="1"/>
      <c r="M364" s="121"/>
      <c r="N364" s="123"/>
      <c r="O364" s="1"/>
      <c r="P364" s="1"/>
      <c r="Q364" s="121"/>
      <c r="R364" s="196"/>
      <c r="S364" s="196"/>
      <c r="T364" s="196"/>
    </row>
    <row r="365" spans="1:20" s="130" customFormat="1">
      <c r="A365" s="197"/>
      <c r="B365" s="197"/>
      <c r="C365" s="191"/>
      <c r="D365" s="7"/>
      <c r="E365" s="1"/>
      <c r="F365" s="123"/>
      <c r="G365" s="2"/>
      <c r="H365" s="2"/>
      <c r="I365" s="3"/>
      <c r="J365" s="218"/>
      <c r="K365" s="1"/>
      <c r="L365" s="1"/>
      <c r="M365" s="121"/>
      <c r="N365" s="123"/>
      <c r="O365" s="1"/>
      <c r="P365" s="1"/>
      <c r="Q365" s="121"/>
      <c r="R365" s="196"/>
      <c r="S365" s="196"/>
      <c r="T365" s="196"/>
    </row>
    <row r="366" spans="1:20" s="130" customFormat="1">
      <c r="A366" s="197"/>
      <c r="B366" s="197"/>
      <c r="C366" s="191"/>
      <c r="D366" s="7"/>
      <c r="E366" s="1"/>
      <c r="F366" s="123"/>
      <c r="G366" s="2"/>
      <c r="H366" s="2"/>
      <c r="I366" s="3"/>
      <c r="J366" s="218"/>
      <c r="K366" s="1"/>
      <c r="L366" s="1"/>
      <c r="M366" s="121"/>
      <c r="N366" s="123"/>
      <c r="O366" s="1"/>
      <c r="P366" s="1"/>
      <c r="Q366" s="121"/>
      <c r="R366" s="196"/>
      <c r="S366" s="196"/>
      <c r="T366" s="196"/>
    </row>
    <row r="367" spans="1:20" s="130" customFormat="1">
      <c r="A367" s="197"/>
      <c r="B367" s="197"/>
      <c r="C367" s="191"/>
      <c r="D367" s="7"/>
      <c r="E367" s="1"/>
      <c r="F367" s="123"/>
      <c r="G367" s="2"/>
      <c r="H367" s="2"/>
      <c r="I367" s="3"/>
      <c r="J367" s="218"/>
      <c r="K367" s="1"/>
      <c r="L367" s="1"/>
      <c r="M367" s="121"/>
      <c r="N367" s="123"/>
      <c r="O367" s="1"/>
      <c r="P367" s="1"/>
      <c r="Q367" s="121"/>
      <c r="R367" s="196"/>
      <c r="S367" s="196"/>
      <c r="T367" s="196"/>
    </row>
    <row r="368" spans="1:20" s="130" customFormat="1">
      <c r="A368" s="197"/>
      <c r="B368" s="197"/>
      <c r="C368" s="191"/>
      <c r="D368" s="7"/>
      <c r="E368" s="1"/>
      <c r="F368" s="123"/>
      <c r="G368" s="2"/>
      <c r="H368" s="2"/>
      <c r="I368" s="3"/>
      <c r="J368" s="218"/>
      <c r="K368" s="1"/>
      <c r="L368" s="1"/>
      <c r="M368" s="121"/>
      <c r="N368" s="123"/>
      <c r="O368" s="1"/>
      <c r="P368" s="1"/>
      <c r="Q368" s="121"/>
      <c r="R368" s="196"/>
      <c r="S368" s="196"/>
      <c r="T368" s="196"/>
    </row>
    <row r="369" spans="1:20" s="130" customFormat="1">
      <c r="A369" s="197"/>
      <c r="B369" s="197"/>
      <c r="C369" s="191"/>
      <c r="D369" s="7"/>
      <c r="E369" s="1"/>
      <c r="F369" s="123"/>
      <c r="G369" s="2"/>
      <c r="H369" s="2"/>
      <c r="I369" s="3"/>
      <c r="J369" s="218"/>
      <c r="K369" s="1"/>
      <c r="L369" s="1"/>
      <c r="M369" s="121"/>
      <c r="N369" s="123"/>
      <c r="O369" s="1"/>
      <c r="P369" s="1"/>
      <c r="Q369" s="121"/>
      <c r="R369" s="196"/>
      <c r="S369" s="196"/>
      <c r="T369" s="196"/>
    </row>
    <row r="370" spans="1:20" s="130" customFormat="1">
      <c r="A370" s="197"/>
      <c r="B370" s="197"/>
      <c r="C370" s="191"/>
      <c r="D370" s="7"/>
      <c r="E370" s="1"/>
      <c r="F370" s="123"/>
      <c r="G370" s="2"/>
      <c r="H370" s="2"/>
      <c r="I370" s="3"/>
      <c r="J370" s="218"/>
      <c r="K370" s="1"/>
      <c r="L370" s="1"/>
      <c r="M370" s="121"/>
      <c r="N370" s="123"/>
      <c r="O370" s="1"/>
      <c r="P370" s="1"/>
      <c r="Q370" s="121"/>
      <c r="R370" s="196"/>
      <c r="S370" s="196"/>
      <c r="T370" s="196"/>
    </row>
    <row r="371" spans="1:20" s="130" customFormat="1">
      <c r="A371" s="197"/>
      <c r="B371" s="197"/>
      <c r="C371" s="191"/>
      <c r="D371" s="7"/>
      <c r="E371" s="1"/>
      <c r="F371" s="123"/>
      <c r="G371" s="2"/>
      <c r="H371" s="2"/>
      <c r="I371" s="3"/>
      <c r="J371" s="218"/>
      <c r="K371" s="1"/>
      <c r="L371" s="1"/>
      <c r="M371" s="121"/>
      <c r="N371" s="123"/>
      <c r="O371" s="1"/>
      <c r="P371" s="1"/>
      <c r="Q371" s="121"/>
      <c r="R371" s="196"/>
      <c r="S371" s="196"/>
      <c r="T371" s="196"/>
    </row>
    <row r="372" spans="1:20" s="130" customFormat="1">
      <c r="A372" s="197"/>
      <c r="B372" s="197"/>
      <c r="C372" s="191"/>
      <c r="D372" s="7"/>
      <c r="E372" s="1"/>
      <c r="F372" s="123"/>
      <c r="G372" s="2"/>
      <c r="H372" s="2"/>
      <c r="I372" s="3"/>
      <c r="J372" s="218"/>
      <c r="K372" s="1"/>
      <c r="L372" s="1"/>
      <c r="M372" s="121"/>
      <c r="N372" s="123"/>
      <c r="O372" s="1"/>
      <c r="P372" s="1"/>
      <c r="Q372" s="121"/>
      <c r="R372" s="196"/>
      <c r="S372" s="196"/>
      <c r="T372" s="196"/>
    </row>
    <row r="373" spans="1:20" s="130" customFormat="1">
      <c r="A373" s="197"/>
      <c r="B373" s="197"/>
      <c r="C373" s="191"/>
      <c r="D373" s="7"/>
      <c r="E373" s="1"/>
      <c r="F373" s="123"/>
      <c r="G373" s="2"/>
      <c r="H373" s="2"/>
      <c r="I373" s="3"/>
      <c r="J373" s="218"/>
      <c r="K373" s="1"/>
      <c r="L373" s="1"/>
      <c r="M373" s="121"/>
      <c r="N373" s="123"/>
      <c r="O373" s="1"/>
      <c r="P373" s="1"/>
      <c r="Q373" s="121"/>
      <c r="R373" s="196"/>
      <c r="S373" s="196"/>
      <c r="T373" s="196"/>
    </row>
    <row r="374" spans="1:20" s="130" customFormat="1">
      <c r="A374" s="197"/>
      <c r="B374" s="197"/>
      <c r="C374" s="191"/>
      <c r="D374" s="7"/>
      <c r="E374" s="1"/>
      <c r="F374" s="123"/>
      <c r="G374" s="2"/>
      <c r="H374" s="2"/>
      <c r="I374" s="3"/>
      <c r="J374" s="218"/>
      <c r="K374" s="1"/>
      <c r="L374" s="1"/>
      <c r="M374" s="121"/>
      <c r="N374" s="123"/>
      <c r="O374" s="1"/>
      <c r="P374" s="1"/>
      <c r="Q374" s="121"/>
      <c r="R374" s="196"/>
      <c r="S374" s="196"/>
      <c r="T374" s="196"/>
    </row>
    <row r="375" spans="1:20" s="130" customFormat="1">
      <c r="A375" s="197"/>
      <c r="B375" s="197"/>
      <c r="C375" s="191"/>
      <c r="D375" s="7"/>
      <c r="E375" s="1"/>
      <c r="F375" s="123"/>
      <c r="G375" s="2"/>
      <c r="H375" s="2"/>
      <c r="I375" s="3"/>
      <c r="J375" s="218"/>
      <c r="K375" s="1"/>
      <c r="L375" s="1"/>
      <c r="M375" s="121"/>
      <c r="N375" s="123"/>
      <c r="O375" s="1"/>
      <c r="P375" s="1"/>
      <c r="Q375" s="121"/>
      <c r="R375" s="196"/>
      <c r="S375" s="196"/>
      <c r="T375" s="196"/>
    </row>
    <row r="376" spans="1:20" s="130" customFormat="1">
      <c r="A376" s="197"/>
      <c r="B376" s="197"/>
      <c r="C376" s="191"/>
      <c r="D376" s="7"/>
      <c r="E376" s="1"/>
      <c r="F376" s="123"/>
      <c r="G376" s="2"/>
      <c r="H376" s="2"/>
      <c r="I376" s="3"/>
      <c r="J376" s="218"/>
      <c r="K376" s="1"/>
      <c r="L376" s="1"/>
      <c r="M376" s="121"/>
      <c r="N376" s="123"/>
      <c r="O376" s="1"/>
      <c r="P376" s="1"/>
      <c r="Q376" s="121"/>
      <c r="R376" s="196"/>
      <c r="S376" s="196"/>
      <c r="T376" s="196"/>
    </row>
    <row r="377" spans="1:20" s="130" customFormat="1">
      <c r="A377" s="197"/>
      <c r="B377" s="197"/>
      <c r="C377" s="191"/>
      <c r="D377" s="7"/>
      <c r="E377" s="1"/>
      <c r="F377" s="123"/>
      <c r="G377" s="2"/>
      <c r="H377" s="2"/>
      <c r="I377" s="3"/>
      <c r="J377" s="218"/>
      <c r="K377" s="1"/>
      <c r="L377" s="1"/>
      <c r="M377" s="121"/>
      <c r="N377" s="123"/>
      <c r="O377" s="1"/>
      <c r="P377" s="1"/>
      <c r="Q377" s="121"/>
      <c r="R377" s="196"/>
      <c r="S377" s="196"/>
      <c r="T377" s="196"/>
    </row>
    <row r="378" spans="1:20" s="130" customFormat="1">
      <c r="A378" s="197"/>
      <c r="B378" s="197"/>
      <c r="C378" s="191"/>
      <c r="D378" s="7"/>
      <c r="E378" s="1"/>
      <c r="F378" s="123"/>
      <c r="G378" s="2"/>
      <c r="H378" s="2"/>
      <c r="I378" s="3"/>
      <c r="J378" s="218"/>
      <c r="K378" s="1"/>
      <c r="L378" s="1"/>
      <c r="M378" s="121"/>
      <c r="N378" s="123"/>
      <c r="O378" s="1"/>
      <c r="P378" s="1"/>
      <c r="Q378" s="121"/>
      <c r="R378" s="196"/>
      <c r="S378" s="196"/>
      <c r="T378" s="196"/>
    </row>
    <row r="379" spans="1:20" s="130" customFormat="1">
      <c r="A379" s="197"/>
      <c r="B379" s="197"/>
      <c r="C379" s="191"/>
      <c r="D379" s="7"/>
      <c r="E379" s="1"/>
      <c r="F379" s="123"/>
      <c r="G379" s="2"/>
      <c r="H379" s="2"/>
      <c r="I379" s="3"/>
      <c r="J379" s="218"/>
      <c r="K379" s="1"/>
      <c r="L379" s="1"/>
      <c r="M379" s="121"/>
      <c r="N379" s="123"/>
      <c r="O379" s="1"/>
      <c r="P379" s="1"/>
      <c r="Q379" s="121"/>
      <c r="R379" s="196"/>
      <c r="S379" s="196"/>
      <c r="T379" s="196"/>
    </row>
    <row r="380" spans="1:20" s="130" customFormat="1">
      <c r="A380" s="197"/>
      <c r="B380" s="197"/>
      <c r="C380" s="191"/>
      <c r="D380" s="7"/>
      <c r="E380" s="1"/>
      <c r="F380" s="123"/>
      <c r="G380" s="2"/>
      <c r="H380" s="2"/>
      <c r="I380" s="3"/>
      <c r="J380" s="218"/>
      <c r="K380" s="1"/>
      <c r="L380" s="1"/>
      <c r="M380" s="121"/>
      <c r="N380" s="123"/>
      <c r="O380" s="1"/>
      <c r="P380" s="1"/>
      <c r="Q380" s="121"/>
      <c r="R380" s="196"/>
      <c r="S380" s="196"/>
      <c r="T380" s="196"/>
    </row>
    <row r="381" spans="1:20" s="130" customFormat="1">
      <c r="A381" s="197"/>
      <c r="B381" s="197"/>
      <c r="C381" s="191"/>
      <c r="D381" s="7"/>
      <c r="E381" s="1"/>
      <c r="F381" s="123"/>
      <c r="G381" s="2"/>
      <c r="H381" s="2"/>
      <c r="I381" s="3"/>
      <c r="J381" s="218"/>
      <c r="K381" s="1"/>
      <c r="L381" s="1"/>
      <c r="M381" s="121"/>
      <c r="N381" s="123"/>
      <c r="O381" s="1"/>
      <c r="P381" s="1"/>
      <c r="Q381" s="121"/>
      <c r="R381" s="196"/>
      <c r="S381" s="196"/>
      <c r="T381" s="196"/>
    </row>
    <row r="382" spans="1:20" s="130" customFormat="1">
      <c r="A382" s="197"/>
      <c r="B382" s="197"/>
      <c r="C382" s="191"/>
      <c r="D382" s="7"/>
      <c r="E382" s="1"/>
      <c r="F382" s="123"/>
      <c r="G382" s="2"/>
      <c r="H382" s="2"/>
      <c r="I382" s="3"/>
      <c r="J382" s="218"/>
      <c r="K382" s="1"/>
      <c r="L382" s="1"/>
      <c r="M382" s="121"/>
      <c r="N382" s="123"/>
      <c r="O382" s="1"/>
      <c r="P382" s="1"/>
      <c r="Q382" s="121"/>
      <c r="R382" s="196"/>
      <c r="S382" s="196"/>
      <c r="T382" s="196"/>
    </row>
    <row r="383" spans="1:20" s="130" customFormat="1">
      <c r="A383" s="197"/>
      <c r="B383" s="197"/>
      <c r="C383" s="191"/>
      <c r="D383" s="7"/>
      <c r="E383" s="1"/>
      <c r="F383" s="123"/>
      <c r="G383" s="2"/>
      <c r="H383" s="2"/>
      <c r="I383" s="3"/>
      <c r="J383" s="218"/>
      <c r="K383" s="1"/>
      <c r="L383" s="1"/>
      <c r="M383" s="121"/>
      <c r="N383" s="123"/>
      <c r="O383" s="1"/>
      <c r="P383" s="1"/>
      <c r="Q383" s="121"/>
      <c r="R383" s="196"/>
      <c r="S383" s="196"/>
      <c r="T383" s="196"/>
    </row>
    <row r="384" spans="1:20">
      <c r="J384" s="226"/>
    </row>
    <row r="385" spans="10:10">
      <c r="J385" s="226"/>
    </row>
    <row r="386" spans="10:10">
      <c r="J386" s="226"/>
    </row>
    <row r="387" spans="10:10">
      <c r="J387" s="226"/>
    </row>
    <row r="388" spans="10:10">
      <c r="J388" s="226"/>
    </row>
    <row r="389" spans="10:10">
      <c r="J389" s="226"/>
    </row>
    <row r="390" spans="10:10">
      <c r="J390" s="226"/>
    </row>
    <row r="391" spans="10:10">
      <c r="J391" s="226"/>
    </row>
    <row r="392" spans="10:10">
      <c r="J392" s="226"/>
    </row>
    <row r="393" spans="10:10">
      <c r="J393" s="226"/>
    </row>
    <row r="394" spans="10:10">
      <c r="J394" s="226"/>
    </row>
    <row r="395" spans="10:10">
      <c r="J395" s="226"/>
    </row>
    <row r="396" spans="10:10">
      <c r="J396" s="226"/>
    </row>
    <row r="397" spans="10:10">
      <c r="J397" s="226"/>
    </row>
    <row r="398" spans="10:10">
      <c r="J398" s="226"/>
    </row>
    <row r="399" spans="10:10">
      <c r="J399" s="226"/>
    </row>
    <row r="400" spans="10:10">
      <c r="J400" s="226"/>
    </row>
    <row r="401" spans="10:10">
      <c r="J401" s="226"/>
    </row>
    <row r="402" spans="10:10">
      <c r="J402" s="226"/>
    </row>
    <row r="403" spans="10:10">
      <c r="J403" s="226"/>
    </row>
    <row r="404" spans="10:10">
      <c r="J404" s="226"/>
    </row>
    <row r="405" spans="10:10">
      <c r="J405" s="226"/>
    </row>
    <row r="406" spans="10:10">
      <c r="J406" s="226"/>
    </row>
    <row r="407" spans="10:10">
      <c r="J407" s="226"/>
    </row>
    <row r="408" spans="10:10">
      <c r="J408" s="226"/>
    </row>
    <row r="409" spans="10:10">
      <c r="J409" s="226"/>
    </row>
    <row r="410" spans="10:10">
      <c r="J410" s="226"/>
    </row>
    <row r="411" spans="10:10">
      <c r="J411" s="226"/>
    </row>
    <row r="412" spans="10:10">
      <c r="J412" s="226"/>
    </row>
    <row r="413" spans="10:10">
      <c r="J413" s="226"/>
    </row>
    <row r="414" spans="10:10">
      <c r="J414" s="226"/>
    </row>
    <row r="415" spans="10:10">
      <c r="J415" s="226"/>
    </row>
    <row r="416" spans="10:10">
      <c r="J416" s="226"/>
    </row>
    <row r="417" spans="10:10">
      <c r="J417" s="226"/>
    </row>
    <row r="418" spans="10:10">
      <c r="J418" s="226"/>
    </row>
    <row r="419" spans="10:10">
      <c r="J419" s="226"/>
    </row>
    <row r="420" spans="10:10">
      <c r="J420" s="226"/>
    </row>
    <row r="421" spans="10:10">
      <c r="J421" s="226"/>
    </row>
    <row r="422" spans="10:10">
      <c r="J422" s="226"/>
    </row>
    <row r="423" spans="10:10">
      <c r="J423" s="226"/>
    </row>
    <row r="424" spans="10:10">
      <c r="J424" s="226"/>
    </row>
    <row r="425" spans="10:10">
      <c r="J425" s="226"/>
    </row>
    <row r="426" spans="10:10">
      <c r="J426" s="226"/>
    </row>
    <row r="427" spans="10:10">
      <c r="J427" s="226"/>
    </row>
    <row r="428" spans="10:10">
      <c r="J428" s="226"/>
    </row>
    <row r="429" spans="10:10">
      <c r="J429" s="226"/>
    </row>
    <row r="430" spans="10:10">
      <c r="J430" s="226"/>
    </row>
    <row r="431" spans="10:10">
      <c r="J431" s="226"/>
    </row>
    <row r="432" spans="10:10">
      <c r="J432" s="226"/>
    </row>
    <row r="433" spans="10:10">
      <c r="J433" s="226"/>
    </row>
    <row r="434" spans="10:10">
      <c r="J434" s="226"/>
    </row>
    <row r="435" spans="10:10">
      <c r="J435" s="226"/>
    </row>
    <row r="436" spans="10:10">
      <c r="J436" s="226"/>
    </row>
    <row r="437" spans="10:10">
      <c r="J437" s="226"/>
    </row>
    <row r="438" spans="10:10">
      <c r="J438" s="226"/>
    </row>
    <row r="439" spans="10:10">
      <c r="J439" s="226"/>
    </row>
    <row r="440" spans="10:10">
      <c r="J440" s="226"/>
    </row>
    <row r="441" spans="10:10">
      <c r="J441" s="226"/>
    </row>
    <row r="442" spans="10:10">
      <c r="J442" s="226"/>
    </row>
    <row r="443" spans="10:10">
      <c r="J443" s="226"/>
    </row>
    <row r="444" spans="10:10">
      <c r="J444" s="226"/>
    </row>
    <row r="445" spans="10:10">
      <c r="J445" s="226"/>
    </row>
    <row r="446" spans="10:10">
      <c r="J446" s="226"/>
    </row>
    <row r="447" spans="10:10">
      <c r="J447" s="226"/>
    </row>
    <row r="448" spans="10:10">
      <c r="J448" s="226"/>
    </row>
    <row r="449" spans="10:10">
      <c r="J449" s="226"/>
    </row>
    <row r="450" spans="10:10">
      <c r="J450" s="226"/>
    </row>
    <row r="451" spans="10:10">
      <c r="J451" s="226"/>
    </row>
    <row r="452" spans="10:10">
      <c r="J452" s="226"/>
    </row>
    <row r="453" spans="10:10">
      <c r="J453" s="226"/>
    </row>
    <row r="454" spans="10:10">
      <c r="J454" s="226"/>
    </row>
    <row r="455" spans="10:10">
      <c r="J455" s="226"/>
    </row>
    <row r="456" spans="10:10">
      <c r="J456" s="226"/>
    </row>
    <row r="457" spans="10:10">
      <c r="J457" s="226"/>
    </row>
    <row r="458" spans="10:10">
      <c r="J458" s="226"/>
    </row>
    <row r="459" spans="10:10">
      <c r="J459" s="226"/>
    </row>
    <row r="460" spans="10:10">
      <c r="J460" s="226"/>
    </row>
    <row r="461" spans="10:10">
      <c r="J461" s="226"/>
    </row>
    <row r="462" spans="10:10">
      <c r="J462" s="226"/>
    </row>
    <row r="463" spans="10:10">
      <c r="J463" s="226"/>
    </row>
    <row r="464" spans="10:10">
      <c r="J464" s="226"/>
    </row>
    <row r="465" spans="10:10">
      <c r="J465" s="226"/>
    </row>
    <row r="466" spans="10:10">
      <c r="J466" s="226"/>
    </row>
    <row r="467" spans="10:10">
      <c r="J467" s="226"/>
    </row>
    <row r="468" spans="10:10">
      <c r="J468" s="226"/>
    </row>
    <row r="469" spans="10:10">
      <c r="J469" s="226"/>
    </row>
    <row r="470" spans="10:10">
      <c r="J470" s="226"/>
    </row>
    <row r="471" spans="10:10">
      <c r="J471" s="226"/>
    </row>
    <row r="472" spans="10:10">
      <c r="J472" s="226"/>
    </row>
    <row r="473" spans="10:10">
      <c r="J473" s="226"/>
    </row>
    <row r="474" spans="10:10">
      <c r="J474" s="226"/>
    </row>
    <row r="475" spans="10:10">
      <c r="J475" s="226"/>
    </row>
    <row r="476" spans="10:10">
      <c r="J476" s="226"/>
    </row>
    <row r="477" spans="10:10">
      <c r="J477" s="226"/>
    </row>
    <row r="478" spans="10:10">
      <c r="J478" s="226"/>
    </row>
    <row r="479" spans="10:10">
      <c r="J479" s="226"/>
    </row>
    <row r="480" spans="10:10">
      <c r="J480" s="226"/>
    </row>
    <row r="481" spans="10:10">
      <c r="J481" s="226"/>
    </row>
    <row r="482" spans="10:10">
      <c r="J482" s="226"/>
    </row>
    <row r="483" spans="10:10">
      <c r="J483" s="226"/>
    </row>
    <row r="484" spans="10:10">
      <c r="J484" s="226"/>
    </row>
    <row r="485" spans="10:10">
      <c r="J485" s="226"/>
    </row>
    <row r="486" spans="10:10">
      <c r="J486" s="226"/>
    </row>
    <row r="487" spans="10:10">
      <c r="J487" s="226"/>
    </row>
    <row r="488" spans="10:10">
      <c r="J488" s="226"/>
    </row>
    <row r="489" spans="10:10">
      <c r="J489" s="226"/>
    </row>
    <row r="490" spans="10:10">
      <c r="J490" s="226"/>
    </row>
    <row r="491" spans="10:10">
      <c r="J491" s="226"/>
    </row>
    <row r="492" spans="10:10">
      <c r="J492" s="226"/>
    </row>
    <row r="493" spans="10:10">
      <c r="J493" s="226"/>
    </row>
    <row r="494" spans="10:10">
      <c r="J494" s="226"/>
    </row>
    <row r="495" spans="10:10">
      <c r="J495" s="226"/>
    </row>
    <row r="496" spans="10:10">
      <c r="J496" s="226"/>
    </row>
    <row r="497" spans="10:10">
      <c r="J497" s="226"/>
    </row>
    <row r="498" spans="10:10">
      <c r="J498" s="226"/>
    </row>
    <row r="499" spans="10:10">
      <c r="J499" s="226"/>
    </row>
    <row r="500" spans="10:10">
      <c r="J500" s="226"/>
    </row>
    <row r="501" spans="10:10">
      <c r="J501" s="226"/>
    </row>
    <row r="502" spans="10:10">
      <c r="J502" s="226"/>
    </row>
    <row r="503" spans="10:10">
      <c r="J503" s="226"/>
    </row>
    <row r="504" spans="10:10">
      <c r="J504" s="226"/>
    </row>
    <row r="505" spans="10:10">
      <c r="J505" s="226"/>
    </row>
    <row r="506" spans="10:10">
      <c r="J506" s="226"/>
    </row>
    <row r="507" spans="10:10">
      <c r="J507" s="226"/>
    </row>
    <row r="508" spans="10:10">
      <c r="J508" s="226"/>
    </row>
    <row r="509" spans="10:10">
      <c r="J509" s="226"/>
    </row>
    <row r="510" spans="10:10">
      <c r="J510" s="226"/>
    </row>
    <row r="511" spans="10:10">
      <c r="J511" s="226"/>
    </row>
    <row r="512" spans="10:10">
      <c r="J512" s="226"/>
    </row>
    <row r="513" spans="10:10">
      <c r="J513" s="226"/>
    </row>
    <row r="514" spans="10:10">
      <c r="J514" s="226"/>
    </row>
    <row r="515" spans="10:10">
      <c r="J515" s="226"/>
    </row>
    <row r="516" spans="10:10">
      <c r="J516" s="226"/>
    </row>
    <row r="517" spans="10:10">
      <c r="J517" s="226"/>
    </row>
    <row r="518" spans="10:10">
      <c r="J518" s="226"/>
    </row>
    <row r="519" spans="10:10">
      <c r="J519" s="226"/>
    </row>
    <row r="520" spans="10:10">
      <c r="J520" s="226"/>
    </row>
    <row r="521" spans="10:10">
      <c r="J521" s="226"/>
    </row>
    <row r="522" spans="10:10">
      <c r="J522" s="226"/>
    </row>
    <row r="523" spans="10:10">
      <c r="J523" s="226"/>
    </row>
    <row r="524" spans="10:10">
      <c r="J524" s="226"/>
    </row>
    <row r="525" spans="10:10">
      <c r="J525" s="226"/>
    </row>
    <row r="526" spans="10:10">
      <c r="J526" s="226"/>
    </row>
    <row r="527" spans="10:10">
      <c r="J527" s="226"/>
    </row>
    <row r="528" spans="10:10">
      <c r="J528" s="226"/>
    </row>
    <row r="529" spans="10:10">
      <c r="J529" s="226"/>
    </row>
    <row r="530" spans="10:10">
      <c r="J530" s="226"/>
    </row>
    <row r="531" spans="10:10">
      <c r="J531" s="226"/>
    </row>
    <row r="532" spans="10:10">
      <c r="J532" s="226"/>
    </row>
    <row r="533" spans="10:10">
      <c r="J533" s="226"/>
    </row>
    <row r="534" spans="10:10">
      <c r="J534" s="226"/>
    </row>
    <row r="535" spans="10:10">
      <c r="J535" s="226"/>
    </row>
    <row r="536" spans="10:10">
      <c r="J536" s="226"/>
    </row>
    <row r="537" spans="10:10">
      <c r="J537" s="226"/>
    </row>
    <row r="538" spans="10:10">
      <c r="J538" s="226"/>
    </row>
    <row r="539" spans="10:10">
      <c r="J539" s="226"/>
    </row>
    <row r="540" spans="10:10">
      <c r="J540" s="226"/>
    </row>
    <row r="541" spans="10:10">
      <c r="J541" s="226"/>
    </row>
    <row r="542" spans="10:10">
      <c r="J542" s="226"/>
    </row>
    <row r="543" spans="10:10">
      <c r="J543" s="226"/>
    </row>
    <row r="544" spans="10:10">
      <c r="J544" s="226"/>
    </row>
    <row r="545" spans="10:10">
      <c r="J545" s="226"/>
    </row>
    <row r="546" spans="10:10">
      <c r="J546" s="226"/>
    </row>
    <row r="547" spans="10:10">
      <c r="J547" s="226"/>
    </row>
    <row r="548" spans="10:10">
      <c r="J548" s="226"/>
    </row>
    <row r="549" spans="10:10">
      <c r="J549" s="226"/>
    </row>
    <row r="550" spans="10:10">
      <c r="J550" s="226"/>
    </row>
    <row r="551" spans="10:10">
      <c r="J551" s="226"/>
    </row>
    <row r="552" spans="10:10">
      <c r="J552" s="226"/>
    </row>
    <row r="553" spans="10:10">
      <c r="J553" s="226"/>
    </row>
    <row r="554" spans="10:10">
      <c r="J554" s="226"/>
    </row>
    <row r="555" spans="10:10">
      <c r="J555" s="226"/>
    </row>
    <row r="556" spans="10:10">
      <c r="J556" s="226"/>
    </row>
    <row r="557" spans="10:10">
      <c r="J557" s="226"/>
    </row>
    <row r="558" spans="10:10">
      <c r="J558" s="226"/>
    </row>
    <row r="559" spans="10:10">
      <c r="J559" s="226"/>
    </row>
    <row r="560" spans="10:10">
      <c r="J560" s="226"/>
    </row>
    <row r="561" spans="10:10">
      <c r="J561" s="226"/>
    </row>
    <row r="562" spans="10:10">
      <c r="J562" s="226"/>
    </row>
    <row r="563" spans="10:10">
      <c r="J563" s="226"/>
    </row>
    <row r="564" spans="10:10">
      <c r="J564" s="226"/>
    </row>
    <row r="565" spans="10:10">
      <c r="J565" s="226"/>
    </row>
    <row r="566" spans="10:10">
      <c r="J566" s="226"/>
    </row>
    <row r="567" spans="10:10">
      <c r="J567" s="226"/>
    </row>
    <row r="568" spans="10:10">
      <c r="J568" s="226"/>
    </row>
    <row r="569" spans="10:10">
      <c r="J569" s="226"/>
    </row>
    <row r="570" spans="10:10">
      <c r="J570" s="226"/>
    </row>
    <row r="571" spans="10:10">
      <c r="J571" s="226"/>
    </row>
    <row r="572" spans="10:10">
      <c r="J572" s="226"/>
    </row>
    <row r="573" spans="10:10">
      <c r="J573" s="226"/>
    </row>
    <row r="574" spans="10:10">
      <c r="J574" s="226"/>
    </row>
    <row r="575" spans="10:10">
      <c r="J575" s="226"/>
    </row>
    <row r="576" spans="10:10">
      <c r="J576" s="226"/>
    </row>
    <row r="577" spans="10:10">
      <c r="J577" s="226"/>
    </row>
    <row r="578" spans="10:10">
      <c r="J578" s="226"/>
    </row>
    <row r="579" spans="10:10">
      <c r="J579" s="226"/>
    </row>
    <row r="580" spans="10:10">
      <c r="J580" s="226"/>
    </row>
    <row r="581" spans="10:10">
      <c r="J581" s="226"/>
    </row>
    <row r="582" spans="10:10">
      <c r="J582" s="226"/>
    </row>
    <row r="583" spans="10:10">
      <c r="J583" s="226"/>
    </row>
    <row r="584" spans="10:10">
      <c r="J584" s="226"/>
    </row>
    <row r="585" spans="10:10">
      <c r="J585" s="226"/>
    </row>
    <row r="586" spans="10:10">
      <c r="J586" s="226"/>
    </row>
    <row r="587" spans="10:10">
      <c r="J587" s="226"/>
    </row>
    <row r="588" spans="10:10">
      <c r="J588" s="226"/>
    </row>
    <row r="589" spans="10:10">
      <c r="J589" s="226"/>
    </row>
    <row r="590" spans="10:10">
      <c r="J590" s="226"/>
    </row>
    <row r="591" spans="10:10">
      <c r="J591" s="226"/>
    </row>
    <row r="592" spans="10:10">
      <c r="J592" s="226"/>
    </row>
    <row r="593" spans="10:10">
      <c r="J593" s="226"/>
    </row>
    <row r="594" spans="10:10">
      <c r="J594" s="226"/>
    </row>
    <row r="595" spans="10:10">
      <c r="J595" s="226"/>
    </row>
    <row r="596" spans="10:10">
      <c r="J596" s="226"/>
    </row>
    <row r="597" spans="10:10">
      <c r="J597" s="226"/>
    </row>
    <row r="598" spans="10:10">
      <c r="J598" s="226"/>
    </row>
    <row r="599" spans="10:10">
      <c r="J599" s="226"/>
    </row>
    <row r="600" spans="10:10">
      <c r="J600" s="226"/>
    </row>
    <row r="601" spans="10:10">
      <c r="J601" s="226"/>
    </row>
    <row r="602" spans="10:10">
      <c r="J602" s="226"/>
    </row>
    <row r="603" spans="10:10">
      <c r="J603" s="226"/>
    </row>
    <row r="604" spans="10:10">
      <c r="J604" s="226"/>
    </row>
    <row r="605" spans="10:10">
      <c r="J605" s="226"/>
    </row>
    <row r="606" spans="10:10">
      <c r="J606" s="226"/>
    </row>
    <row r="607" spans="10:10">
      <c r="J607" s="226"/>
    </row>
    <row r="608" spans="10:10">
      <c r="J608" s="226"/>
    </row>
    <row r="609" spans="10:10">
      <c r="J609" s="226"/>
    </row>
    <row r="610" spans="10:10">
      <c r="J610" s="226"/>
    </row>
    <row r="611" spans="10:10">
      <c r="J611" s="226"/>
    </row>
    <row r="612" spans="10:10">
      <c r="J612" s="226"/>
    </row>
    <row r="613" spans="10:10">
      <c r="J613" s="226"/>
    </row>
    <row r="614" spans="10:10">
      <c r="J614" s="226"/>
    </row>
    <row r="615" spans="10:10">
      <c r="J615" s="226"/>
    </row>
    <row r="616" spans="10:10">
      <c r="J616" s="226"/>
    </row>
    <row r="617" spans="10:10">
      <c r="J617" s="226"/>
    </row>
    <row r="618" spans="10:10">
      <c r="J618" s="226"/>
    </row>
    <row r="619" spans="10:10">
      <c r="J619" s="226"/>
    </row>
    <row r="620" spans="10:10">
      <c r="J620" s="226"/>
    </row>
    <row r="621" spans="10:10">
      <c r="J621" s="226"/>
    </row>
    <row r="622" spans="10:10">
      <c r="J622" s="226"/>
    </row>
    <row r="623" spans="10:10">
      <c r="J623" s="226"/>
    </row>
    <row r="624" spans="10:10">
      <c r="J624" s="226"/>
    </row>
    <row r="625" spans="10:10">
      <c r="J625" s="226"/>
    </row>
    <row r="626" spans="10:10">
      <c r="J626" s="226"/>
    </row>
    <row r="627" spans="10:10">
      <c r="J627" s="226"/>
    </row>
    <row r="628" spans="10:10">
      <c r="J628" s="226"/>
    </row>
    <row r="629" spans="10:10">
      <c r="J629" s="226"/>
    </row>
    <row r="630" spans="10:10">
      <c r="J630" s="226"/>
    </row>
    <row r="631" spans="10:10">
      <c r="J631" s="226"/>
    </row>
    <row r="632" spans="10:10">
      <c r="J632" s="226"/>
    </row>
    <row r="633" spans="10:10">
      <c r="J633" s="226"/>
    </row>
    <row r="634" spans="10:10">
      <c r="J634" s="226"/>
    </row>
    <row r="635" spans="10:10">
      <c r="J635" s="226"/>
    </row>
    <row r="636" spans="10:10">
      <c r="J636" s="226"/>
    </row>
    <row r="637" spans="10:10">
      <c r="J637" s="226"/>
    </row>
    <row r="638" spans="10:10">
      <c r="J638" s="226"/>
    </row>
    <row r="639" spans="10:10">
      <c r="J639" s="226"/>
    </row>
    <row r="640" spans="10:10">
      <c r="J640" s="226"/>
    </row>
    <row r="641" spans="10:10">
      <c r="J641" s="226"/>
    </row>
    <row r="642" spans="10:10">
      <c r="J642" s="226"/>
    </row>
    <row r="643" spans="10:10">
      <c r="J643" s="226"/>
    </row>
    <row r="644" spans="10:10">
      <c r="J644" s="226"/>
    </row>
    <row r="645" spans="10:10">
      <c r="J645" s="226"/>
    </row>
    <row r="646" spans="10:10">
      <c r="J646" s="226"/>
    </row>
    <row r="647" spans="10:10">
      <c r="J647" s="226"/>
    </row>
    <row r="648" spans="10:10">
      <c r="J648" s="226"/>
    </row>
    <row r="649" spans="10:10">
      <c r="J649" s="226"/>
    </row>
    <row r="650" spans="10:10">
      <c r="J650" s="226"/>
    </row>
    <row r="651" spans="10:10">
      <c r="J651" s="226"/>
    </row>
    <row r="652" spans="10:10">
      <c r="J652" s="226"/>
    </row>
    <row r="653" spans="10:10">
      <c r="J653" s="226"/>
    </row>
    <row r="654" spans="10:10">
      <c r="J654" s="226"/>
    </row>
    <row r="655" spans="10:10">
      <c r="J655" s="226"/>
    </row>
    <row r="656" spans="10:10">
      <c r="J656" s="226"/>
    </row>
    <row r="657" spans="10:10">
      <c r="J657" s="226"/>
    </row>
    <row r="658" spans="10:10">
      <c r="J658" s="226"/>
    </row>
    <row r="659" spans="10:10">
      <c r="J659" s="226"/>
    </row>
    <row r="660" spans="10:10">
      <c r="J660" s="226"/>
    </row>
    <row r="661" spans="10:10">
      <c r="J661" s="226"/>
    </row>
    <row r="662" spans="10:10">
      <c r="J662" s="226"/>
    </row>
    <row r="663" spans="10:10">
      <c r="J663" s="226"/>
    </row>
    <row r="664" spans="10:10">
      <c r="J664" s="226"/>
    </row>
    <row r="665" spans="10:10">
      <c r="J665" s="226"/>
    </row>
    <row r="666" spans="10:10">
      <c r="J666" s="226"/>
    </row>
    <row r="667" spans="10:10">
      <c r="J667" s="226"/>
    </row>
    <row r="668" spans="10:10">
      <c r="J668" s="226"/>
    </row>
    <row r="669" spans="10:10">
      <c r="J669" s="226"/>
    </row>
    <row r="670" spans="10:10">
      <c r="J670" s="226"/>
    </row>
    <row r="671" spans="10:10">
      <c r="J671" s="226"/>
    </row>
    <row r="672" spans="10:10">
      <c r="J672" s="226"/>
    </row>
    <row r="673" spans="10:10">
      <c r="J673" s="226"/>
    </row>
    <row r="674" spans="10:10">
      <c r="J674" s="226"/>
    </row>
    <row r="675" spans="10:10">
      <c r="J675" s="226"/>
    </row>
    <row r="676" spans="10:10">
      <c r="J676" s="226"/>
    </row>
    <row r="677" spans="10:10">
      <c r="J677" s="226"/>
    </row>
    <row r="678" spans="10:10">
      <c r="J678" s="226"/>
    </row>
    <row r="679" spans="10:10">
      <c r="J679" s="226"/>
    </row>
    <row r="680" spans="10:10">
      <c r="J680" s="226"/>
    </row>
    <row r="681" spans="10:10">
      <c r="J681" s="226"/>
    </row>
    <row r="682" spans="10:10">
      <c r="J682" s="226"/>
    </row>
    <row r="683" spans="10:10">
      <c r="J683" s="226"/>
    </row>
    <row r="684" spans="10:10">
      <c r="J684" s="226"/>
    </row>
    <row r="685" spans="10:10">
      <c r="J685" s="226"/>
    </row>
    <row r="686" spans="10:10">
      <c r="J686" s="226"/>
    </row>
    <row r="687" spans="10:10">
      <c r="J687" s="226"/>
    </row>
    <row r="688" spans="10:10">
      <c r="J688" s="226"/>
    </row>
    <row r="689" spans="10:10">
      <c r="J689" s="226"/>
    </row>
    <row r="690" spans="10:10">
      <c r="J690" s="226"/>
    </row>
    <row r="691" spans="10:10">
      <c r="J691" s="226"/>
    </row>
    <row r="692" spans="10:10">
      <c r="J692" s="226"/>
    </row>
    <row r="693" spans="10:10">
      <c r="J693" s="226"/>
    </row>
    <row r="694" spans="10:10">
      <c r="J694" s="226"/>
    </row>
    <row r="695" spans="10:10">
      <c r="J695" s="226"/>
    </row>
    <row r="696" spans="10:10">
      <c r="J696" s="226"/>
    </row>
    <row r="697" spans="10:10">
      <c r="J697" s="226"/>
    </row>
    <row r="698" spans="10:10">
      <c r="J698" s="226"/>
    </row>
    <row r="699" spans="10:10">
      <c r="J699" s="226"/>
    </row>
    <row r="700" spans="10:10">
      <c r="J700" s="226"/>
    </row>
    <row r="701" spans="10:10">
      <c r="J701" s="226"/>
    </row>
    <row r="702" spans="10:10">
      <c r="J702" s="226"/>
    </row>
    <row r="703" spans="10:10">
      <c r="J703" s="226"/>
    </row>
    <row r="704" spans="10:10">
      <c r="J704" s="226"/>
    </row>
    <row r="705" spans="10:10">
      <c r="J705" s="226"/>
    </row>
    <row r="706" spans="10:10">
      <c r="J706" s="226"/>
    </row>
    <row r="707" spans="10:10">
      <c r="J707" s="226"/>
    </row>
    <row r="708" spans="10:10">
      <c r="J708" s="226"/>
    </row>
    <row r="709" spans="10:10">
      <c r="J709" s="226"/>
    </row>
    <row r="710" spans="10:10">
      <c r="J710" s="226"/>
    </row>
    <row r="711" spans="10:10">
      <c r="J711" s="226"/>
    </row>
    <row r="712" spans="10:10">
      <c r="J712" s="226"/>
    </row>
    <row r="713" spans="10:10">
      <c r="J713" s="226"/>
    </row>
    <row r="714" spans="10:10">
      <c r="J714" s="226"/>
    </row>
    <row r="715" spans="10:10">
      <c r="J715" s="226"/>
    </row>
    <row r="716" spans="10:10">
      <c r="J716" s="226"/>
    </row>
    <row r="717" spans="10:10">
      <c r="J717" s="226"/>
    </row>
    <row r="718" spans="10:10">
      <c r="J718" s="226"/>
    </row>
    <row r="719" spans="10:10">
      <c r="J719" s="226"/>
    </row>
    <row r="720" spans="10:10">
      <c r="J720" s="226"/>
    </row>
    <row r="721" spans="10:10">
      <c r="J721" s="226"/>
    </row>
    <row r="722" spans="10:10">
      <c r="J722" s="226"/>
    </row>
    <row r="723" spans="10:10">
      <c r="J723" s="226"/>
    </row>
    <row r="724" spans="10:10">
      <c r="J724" s="226"/>
    </row>
    <row r="725" spans="10:10">
      <c r="J725" s="226"/>
    </row>
    <row r="726" spans="10:10">
      <c r="J726" s="226"/>
    </row>
    <row r="727" spans="10:10">
      <c r="J727" s="226"/>
    </row>
    <row r="728" spans="10:10">
      <c r="J728" s="226"/>
    </row>
    <row r="729" spans="10:10">
      <c r="J729" s="226"/>
    </row>
    <row r="730" spans="10:10">
      <c r="J730" s="226"/>
    </row>
    <row r="731" spans="10:10">
      <c r="J731" s="226"/>
    </row>
    <row r="732" spans="10:10">
      <c r="J732" s="226"/>
    </row>
    <row r="733" spans="10:10">
      <c r="J733" s="226"/>
    </row>
    <row r="734" spans="10:10">
      <c r="J734" s="226"/>
    </row>
    <row r="735" spans="10:10">
      <c r="J735" s="226"/>
    </row>
    <row r="736" spans="10:10">
      <c r="J736" s="226"/>
    </row>
    <row r="737" spans="10:10">
      <c r="J737" s="226"/>
    </row>
    <row r="738" spans="10:10">
      <c r="J738" s="226"/>
    </row>
    <row r="739" spans="10:10">
      <c r="J739" s="226"/>
    </row>
    <row r="740" spans="10:10">
      <c r="J740" s="226"/>
    </row>
    <row r="741" spans="10:10">
      <c r="J741" s="226"/>
    </row>
    <row r="742" spans="10:10">
      <c r="J742" s="226"/>
    </row>
    <row r="743" spans="10:10">
      <c r="J743" s="226"/>
    </row>
    <row r="744" spans="10:10">
      <c r="J744" s="226"/>
    </row>
    <row r="745" spans="10:10">
      <c r="J745" s="226"/>
    </row>
    <row r="746" spans="10:10">
      <c r="J746" s="226"/>
    </row>
    <row r="747" spans="10:10">
      <c r="J747" s="226"/>
    </row>
    <row r="748" spans="10:10">
      <c r="J748" s="226"/>
    </row>
    <row r="749" spans="10:10">
      <c r="J749" s="226"/>
    </row>
    <row r="750" spans="10:10">
      <c r="J750" s="226"/>
    </row>
    <row r="751" spans="10:10">
      <c r="J751" s="226"/>
    </row>
    <row r="752" spans="10:10">
      <c r="J752" s="226"/>
    </row>
    <row r="753" spans="10:10">
      <c r="J753" s="226"/>
    </row>
    <row r="754" spans="10:10">
      <c r="J754" s="226"/>
    </row>
    <row r="755" spans="10:10">
      <c r="J755" s="226"/>
    </row>
    <row r="756" spans="10:10">
      <c r="J756" s="226"/>
    </row>
    <row r="757" spans="10:10">
      <c r="J757" s="226"/>
    </row>
    <row r="758" spans="10:10">
      <c r="J758" s="226"/>
    </row>
    <row r="759" spans="10:10">
      <c r="J759" s="226"/>
    </row>
    <row r="760" spans="10:10">
      <c r="J760" s="226"/>
    </row>
    <row r="761" spans="10:10">
      <c r="J761" s="226"/>
    </row>
    <row r="762" spans="10:10">
      <c r="J762" s="226"/>
    </row>
    <row r="763" spans="10:10">
      <c r="J763" s="226"/>
    </row>
    <row r="764" spans="10:10">
      <c r="J764" s="226"/>
    </row>
    <row r="765" spans="10:10">
      <c r="J765" s="226"/>
    </row>
    <row r="766" spans="10:10">
      <c r="J766" s="226"/>
    </row>
    <row r="767" spans="10:10">
      <c r="J767" s="226"/>
    </row>
    <row r="768" spans="10:10">
      <c r="J768" s="226"/>
    </row>
    <row r="769" spans="10:10">
      <c r="J769" s="226"/>
    </row>
    <row r="770" spans="10:10">
      <c r="J770" s="226"/>
    </row>
    <row r="771" spans="10:10">
      <c r="J771" s="226"/>
    </row>
    <row r="772" spans="10:10">
      <c r="J772" s="226"/>
    </row>
    <row r="773" spans="10:10">
      <c r="J773" s="226"/>
    </row>
    <row r="774" spans="10:10">
      <c r="J774" s="226"/>
    </row>
    <row r="775" spans="10:10">
      <c r="J775" s="226"/>
    </row>
    <row r="776" spans="10:10">
      <c r="J776" s="226"/>
    </row>
    <row r="777" spans="10:10">
      <c r="J777" s="226"/>
    </row>
    <row r="778" spans="10:10">
      <c r="J778" s="226"/>
    </row>
    <row r="779" spans="10:10">
      <c r="J779" s="226"/>
    </row>
    <row r="780" spans="10:10">
      <c r="J780" s="226"/>
    </row>
    <row r="781" spans="10:10">
      <c r="J781" s="226"/>
    </row>
    <row r="782" spans="10:10">
      <c r="J782" s="226"/>
    </row>
    <row r="783" spans="10:10">
      <c r="J783" s="226"/>
    </row>
    <row r="784" spans="10:10">
      <c r="J784" s="226"/>
    </row>
    <row r="785" spans="10:10">
      <c r="J785" s="226"/>
    </row>
    <row r="786" spans="10:10">
      <c r="J786" s="226"/>
    </row>
    <row r="787" spans="10:10">
      <c r="J787" s="226"/>
    </row>
    <row r="788" spans="10:10">
      <c r="J788" s="226"/>
    </row>
    <row r="789" spans="10:10">
      <c r="J789" s="226"/>
    </row>
    <row r="790" spans="10:10">
      <c r="J790" s="226"/>
    </row>
    <row r="791" spans="10:10">
      <c r="J791" s="226"/>
    </row>
    <row r="792" spans="10:10">
      <c r="J792" s="226"/>
    </row>
    <row r="793" spans="10:10">
      <c r="J793" s="226"/>
    </row>
    <row r="794" spans="10:10">
      <c r="J794" s="226"/>
    </row>
    <row r="795" spans="10:10">
      <c r="J795" s="226"/>
    </row>
    <row r="796" spans="10:10">
      <c r="J796" s="226"/>
    </row>
    <row r="797" spans="10:10">
      <c r="J797" s="226"/>
    </row>
    <row r="798" spans="10:10">
      <c r="J798" s="226"/>
    </row>
    <row r="799" spans="10:10">
      <c r="J799" s="226"/>
    </row>
    <row r="800" spans="10:10">
      <c r="J800" s="226"/>
    </row>
    <row r="801" spans="10:10">
      <c r="J801" s="226"/>
    </row>
    <row r="802" spans="10:10">
      <c r="J802" s="226"/>
    </row>
    <row r="803" spans="10:10">
      <c r="J803" s="226"/>
    </row>
    <row r="804" spans="10:10">
      <c r="J804" s="226"/>
    </row>
    <row r="805" spans="10:10">
      <c r="J805" s="226"/>
    </row>
    <row r="806" spans="10:10">
      <c r="J806" s="226"/>
    </row>
    <row r="807" spans="10:10">
      <c r="J807" s="226"/>
    </row>
    <row r="808" spans="10:10">
      <c r="J808" s="226"/>
    </row>
    <row r="809" spans="10:10">
      <c r="J809" s="226"/>
    </row>
    <row r="810" spans="10:10">
      <c r="J810" s="226"/>
    </row>
    <row r="811" spans="10:10">
      <c r="J811" s="226"/>
    </row>
    <row r="812" spans="10:10">
      <c r="J812" s="226"/>
    </row>
    <row r="813" spans="10:10">
      <c r="J813" s="226"/>
    </row>
    <row r="814" spans="10:10">
      <c r="J814" s="226"/>
    </row>
    <row r="815" spans="10:10">
      <c r="J815" s="226"/>
    </row>
    <row r="816" spans="10:10">
      <c r="J816" s="226"/>
    </row>
    <row r="817" spans="10:10">
      <c r="J817" s="226"/>
    </row>
    <row r="818" spans="10:10">
      <c r="J818" s="226"/>
    </row>
    <row r="819" spans="10:10">
      <c r="J819" s="226"/>
    </row>
    <row r="820" spans="10:10">
      <c r="J820" s="226"/>
    </row>
    <row r="821" spans="10:10">
      <c r="J821" s="226"/>
    </row>
    <row r="822" spans="10:10">
      <c r="J822" s="226"/>
    </row>
    <row r="823" spans="10:10">
      <c r="J823" s="226"/>
    </row>
    <row r="824" spans="10:10">
      <c r="J824" s="226"/>
    </row>
    <row r="825" spans="10:10">
      <c r="J825" s="226"/>
    </row>
    <row r="826" spans="10:10">
      <c r="J826" s="226"/>
    </row>
    <row r="827" spans="10:10">
      <c r="J827" s="226"/>
    </row>
    <row r="828" spans="10:10">
      <c r="J828" s="226"/>
    </row>
    <row r="829" spans="10:10">
      <c r="J829" s="226"/>
    </row>
    <row r="830" spans="10:10">
      <c r="J830" s="226"/>
    </row>
    <row r="831" spans="10:10">
      <c r="J831" s="226"/>
    </row>
    <row r="832" spans="10:10">
      <c r="J832" s="226"/>
    </row>
    <row r="833" spans="10:10">
      <c r="J833" s="226"/>
    </row>
    <row r="834" spans="10:10">
      <c r="J834" s="226"/>
    </row>
    <row r="835" spans="10:10">
      <c r="J835" s="226"/>
    </row>
    <row r="836" spans="10:10">
      <c r="J836" s="226"/>
    </row>
    <row r="837" spans="10:10">
      <c r="J837" s="226"/>
    </row>
    <row r="838" spans="10:10">
      <c r="J838" s="226"/>
    </row>
    <row r="839" spans="10:10">
      <c r="J839" s="226"/>
    </row>
    <row r="840" spans="10:10">
      <c r="J840" s="226"/>
    </row>
    <row r="841" spans="10:10">
      <c r="J841" s="226"/>
    </row>
    <row r="842" spans="10:10">
      <c r="J842" s="226"/>
    </row>
    <row r="843" spans="10:10">
      <c r="J843" s="226"/>
    </row>
    <row r="844" spans="10:10">
      <c r="J844" s="226"/>
    </row>
    <row r="845" spans="10:10">
      <c r="J845" s="226"/>
    </row>
    <row r="846" spans="10:10">
      <c r="J846" s="226"/>
    </row>
    <row r="847" spans="10:10">
      <c r="J847" s="226"/>
    </row>
    <row r="848" spans="10:10">
      <c r="J848" s="226"/>
    </row>
    <row r="849" spans="10:10">
      <c r="J849" s="226"/>
    </row>
    <row r="850" spans="10:10">
      <c r="J850" s="226"/>
    </row>
    <row r="851" spans="10:10">
      <c r="J851" s="226"/>
    </row>
    <row r="852" spans="10:10">
      <c r="J852" s="226"/>
    </row>
    <row r="853" spans="10:10">
      <c r="J853" s="226"/>
    </row>
    <row r="854" spans="10:10">
      <c r="J854" s="226"/>
    </row>
    <row r="855" spans="10:10">
      <c r="J855" s="226"/>
    </row>
    <row r="856" spans="10:10">
      <c r="J856" s="226"/>
    </row>
    <row r="857" spans="10:10">
      <c r="J857" s="226"/>
    </row>
    <row r="858" spans="10:10">
      <c r="J858" s="226"/>
    </row>
    <row r="859" spans="10:10">
      <c r="J859" s="226"/>
    </row>
    <row r="860" spans="10:10">
      <c r="J860" s="226"/>
    </row>
    <row r="861" spans="10:10">
      <c r="J861" s="226"/>
    </row>
    <row r="862" spans="10:10">
      <c r="J862" s="226"/>
    </row>
    <row r="863" spans="10:10">
      <c r="J863" s="226"/>
    </row>
    <row r="864" spans="10:10">
      <c r="J864" s="226"/>
    </row>
    <row r="865" spans="10:10">
      <c r="J865" s="226"/>
    </row>
    <row r="866" spans="10:10">
      <c r="J866" s="226"/>
    </row>
    <row r="867" spans="10:10">
      <c r="J867" s="226"/>
    </row>
    <row r="868" spans="10:10">
      <c r="J868" s="226"/>
    </row>
    <row r="869" spans="10:10">
      <c r="J869" s="226"/>
    </row>
    <row r="870" spans="10:10">
      <c r="J870" s="226"/>
    </row>
    <row r="871" spans="10:10">
      <c r="J871" s="226"/>
    </row>
    <row r="872" spans="10:10">
      <c r="J872" s="226"/>
    </row>
    <row r="873" spans="10:10">
      <c r="J873" s="226"/>
    </row>
    <row r="874" spans="10:10">
      <c r="J874" s="226"/>
    </row>
    <row r="875" spans="10:10">
      <c r="J875" s="226"/>
    </row>
    <row r="876" spans="10:10">
      <c r="J876" s="226"/>
    </row>
    <row r="877" spans="10:10">
      <c r="J877" s="226"/>
    </row>
    <row r="878" spans="10:10">
      <c r="J878" s="226"/>
    </row>
    <row r="879" spans="10:10">
      <c r="J879" s="226"/>
    </row>
    <row r="880" spans="10:10">
      <c r="J880" s="226"/>
    </row>
    <row r="881" spans="10:10">
      <c r="J881" s="226"/>
    </row>
    <row r="882" spans="10:10">
      <c r="J882" s="226"/>
    </row>
    <row r="883" spans="10:10">
      <c r="J883" s="226"/>
    </row>
    <row r="884" spans="10:10">
      <c r="J884" s="226"/>
    </row>
    <row r="885" spans="10:10">
      <c r="J885" s="226"/>
    </row>
    <row r="886" spans="10:10">
      <c r="J886" s="226"/>
    </row>
    <row r="887" spans="10:10">
      <c r="J887" s="226"/>
    </row>
    <row r="888" spans="10:10">
      <c r="J888" s="226"/>
    </row>
    <row r="889" spans="10:10">
      <c r="J889" s="226"/>
    </row>
    <row r="890" spans="10:10">
      <c r="J890" s="226"/>
    </row>
    <row r="891" spans="10:10">
      <c r="J891" s="226"/>
    </row>
    <row r="892" spans="10:10">
      <c r="J892" s="226"/>
    </row>
    <row r="893" spans="10:10">
      <c r="J893" s="226"/>
    </row>
    <row r="894" spans="10:10">
      <c r="J894" s="226"/>
    </row>
    <row r="895" spans="10:10">
      <c r="J895" s="226"/>
    </row>
    <row r="896" spans="10:10">
      <c r="J896" s="226"/>
    </row>
    <row r="897" spans="10:10">
      <c r="J897" s="226"/>
    </row>
    <row r="898" spans="10:10">
      <c r="J898" s="226"/>
    </row>
    <row r="899" spans="10:10">
      <c r="J899" s="226"/>
    </row>
    <row r="900" spans="10:10">
      <c r="J900" s="226"/>
    </row>
    <row r="901" spans="10:10">
      <c r="J901" s="226"/>
    </row>
    <row r="902" spans="10:10">
      <c r="J902" s="226"/>
    </row>
    <row r="903" spans="10:10">
      <c r="J903" s="226"/>
    </row>
    <row r="904" spans="10:10">
      <c r="J904" s="226"/>
    </row>
    <row r="905" spans="10:10">
      <c r="J905" s="226"/>
    </row>
    <row r="906" spans="10:10">
      <c r="J906" s="226"/>
    </row>
    <row r="907" spans="10:10">
      <c r="J907" s="226"/>
    </row>
    <row r="908" spans="10:10">
      <c r="J908" s="226"/>
    </row>
    <row r="909" spans="10:10">
      <c r="J909" s="226"/>
    </row>
    <row r="910" spans="10:10">
      <c r="J910" s="226"/>
    </row>
    <row r="911" spans="10:10">
      <c r="J911" s="226"/>
    </row>
    <row r="912" spans="10:10">
      <c r="J912" s="226"/>
    </row>
    <row r="913" spans="10:10">
      <c r="J913" s="226"/>
    </row>
    <row r="914" spans="10:10">
      <c r="J914" s="226"/>
    </row>
    <row r="915" spans="10:10">
      <c r="J915" s="226"/>
    </row>
    <row r="916" spans="10:10">
      <c r="J916" s="226"/>
    </row>
    <row r="917" spans="10:10">
      <c r="J917" s="226"/>
    </row>
    <row r="918" spans="10:10">
      <c r="J918" s="226"/>
    </row>
    <row r="919" spans="10:10">
      <c r="J919" s="226"/>
    </row>
    <row r="920" spans="10:10">
      <c r="J920" s="226"/>
    </row>
    <row r="921" spans="10:10">
      <c r="J921" s="226"/>
    </row>
    <row r="922" spans="10:10">
      <c r="J922" s="226"/>
    </row>
    <row r="923" spans="10:10">
      <c r="J923" s="226"/>
    </row>
    <row r="924" spans="10:10">
      <c r="J924" s="226"/>
    </row>
    <row r="925" spans="10:10">
      <c r="J925" s="226"/>
    </row>
    <row r="926" spans="10:10">
      <c r="J926" s="226"/>
    </row>
    <row r="927" spans="10:10">
      <c r="J927" s="226"/>
    </row>
    <row r="928" spans="10:10">
      <c r="J928" s="226"/>
    </row>
    <row r="929" spans="10:10">
      <c r="J929" s="226"/>
    </row>
    <row r="930" spans="10:10">
      <c r="J930" s="226"/>
    </row>
    <row r="931" spans="10:10">
      <c r="J931" s="226"/>
    </row>
    <row r="932" spans="10:10">
      <c r="J932" s="226"/>
    </row>
    <row r="933" spans="10:10">
      <c r="J933" s="226"/>
    </row>
    <row r="934" spans="10:10">
      <c r="J934" s="226"/>
    </row>
    <row r="935" spans="10:10">
      <c r="J935" s="226"/>
    </row>
    <row r="936" spans="10:10">
      <c r="J936" s="226"/>
    </row>
    <row r="937" spans="10:10">
      <c r="J937" s="226"/>
    </row>
    <row r="938" spans="10:10">
      <c r="J938" s="226"/>
    </row>
    <row r="939" spans="10:10">
      <c r="J939" s="226"/>
    </row>
    <row r="940" spans="10:10">
      <c r="J940" s="226"/>
    </row>
    <row r="941" spans="10:10">
      <c r="J941" s="226"/>
    </row>
    <row r="942" spans="10:10">
      <c r="J942" s="226"/>
    </row>
    <row r="943" spans="10:10">
      <c r="J943" s="226"/>
    </row>
    <row r="944" spans="10:10">
      <c r="J944" s="226"/>
    </row>
    <row r="945" spans="10:10">
      <c r="J945" s="226"/>
    </row>
    <row r="946" spans="10:10">
      <c r="J946" s="226"/>
    </row>
    <row r="947" spans="10:10">
      <c r="J947" s="226"/>
    </row>
    <row r="948" spans="10:10">
      <c r="J948" s="226"/>
    </row>
    <row r="949" spans="10:10">
      <c r="J949" s="226"/>
    </row>
    <row r="950" spans="10:10">
      <c r="J950" s="226"/>
    </row>
    <row r="951" spans="10:10">
      <c r="J951" s="226"/>
    </row>
    <row r="952" spans="10:10">
      <c r="J952" s="226"/>
    </row>
    <row r="953" spans="10:10">
      <c r="J953" s="226"/>
    </row>
    <row r="954" spans="10:10">
      <c r="J954" s="226"/>
    </row>
    <row r="955" spans="10:10">
      <c r="J955" s="226"/>
    </row>
    <row r="956" spans="10:10">
      <c r="J956" s="226"/>
    </row>
    <row r="957" spans="10:10">
      <c r="J957" s="226"/>
    </row>
    <row r="958" spans="10:10">
      <c r="J958" s="226"/>
    </row>
    <row r="959" spans="10:10">
      <c r="J959" s="226"/>
    </row>
    <row r="960" spans="10:10">
      <c r="J960" s="226"/>
    </row>
    <row r="961" spans="10:10">
      <c r="J961" s="226"/>
    </row>
    <row r="962" spans="10:10">
      <c r="J962" s="226"/>
    </row>
    <row r="963" spans="10:10">
      <c r="J963" s="226"/>
    </row>
    <row r="964" spans="10:10">
      <c r="J964" s="226"/>
    </row>
    <row r="965" spans="10:10">
      <c r="J965" s="226"/>
    </row>
    <row r="966" spans="10:10">
      <c r="J966" s="226"/>
    </row>
    <row r="967" spans="10:10">
      <c r="J967" s="226"/>
    </row>
    <row r="968" spans="10:10">
      <c r="J968" s="226"/>
    </row>
    <row r="969" spans="10:10">
      <c r="J969" s="226"/>
    </row>
    <row r="970" spans="10:10">
      <c r="J970" s="226"/>
    </row>
    <row r="971" spans="10:10">
      <c r="J971" s="226"/>
    </row>
    <row r="972" spans="10:10">
      <c r="J972" s="226"/>
    </row>
    <row r="973" spans="10:10">
      <c r="J973" s="226"/>
    </row>
    <row r="974" spans="10:10">
      <c r="J974" s="226"/>
    </row>
    <row r="975" spans="10:10">
      <c r="J975" s="226"/>
    </row>
    <row r="976" spans="10:10">
      <c r="J976" s="226"/>
    </row>
    <row r="977" spans="10:10">
      <c r="J977" s="226"/>
    </row>
    <row r="978" spans="10:10">
      <c r="J978" s="226"/>
    </row>
    <row r="979" spans="10:10">
      <c r="J979" s="226"/>
    </row>
    <row r="980" spans="10:10">
      <c r="J980" s="226"/>
    </row>
    <row r="981" spans="10:10">
      <c r="J981" s="226"/>
    </row>
    <row r="982" spans="10:10">
      <c r="J982" s="226"/>
    </row>
    <row r="983" spans="10:10">
      <c r="J983" s="226"/>
    </row>
    <row r="984" spans="10:10">
      <c r="J984" s="226"/>
    </row>
    <row r="985" spans="10:10">
      <c r="J985" s="226"/>
    </row>
    <row r="986" spans="10:10">
      <c r="J986" s="226"/>
    </row>
    <row r="987" spans="10:10">
      <c r="J987" s="226"/>
    </row>
    <row r="988" spans="10:10">
      <c r="J988" s="226"/>
    </row>
    <row r="989" spans="10:10">
      <c r="J989" s="226"/>
    </row>
    <row r="990" spans="10:10">
      <c r="J990" s="226"/>
    </row>
    <row r="991" spans="10:10">
      <c r="J991" s="226"/>
    </row>
    <row r="992" spans="10:10">
      <c r="J992" s="226"/>
    </row>
    <row r="993" spans="10:10">
      <c r="J993" s="226"/>
    </row>
    <row r="994" spans="10:10">
      <c r="J994" s="226"/>
    </row>
    <row r="995" spans="10:10">
      <c r="J995" s="226"/>
    </row>
    <row r="996" spans="10:10">
      <c r="J996" s="226"/>
    </row>
    <row r="997" spans="10:10">
      <c r="J997" s="226"/>
    </row>
    <row r="998" spans="10:10">
      <c r="J998" s="226"/>
    </row>
    <row r="999" spans="10:10">
      <c r="J999" s="226"/>
    </row>
    <row r="1000" spans="10:10">
      <c r="J1000" s="226"/>
    </row>
    <row r="1001" spans="10:10">
      <c r="J1001" s="226"/>
    </row>
    <row r="1002" spans="10:10">
      <c r="J1002" s="226"/>
    </row>
    <row r="1003" spans="10:10">
      <c r="J1003" s="226"/>
    </row>
    <row r="1004" spans="10:10">
      <c r="J1004" s="226"/>
    </row>
    <row r="1005" spans="10:10">
      <c r="J1005" s="226"/>
    </row>
    <row r="1006" spans="10:10">
      <c r="J1006" s="226"/>
    </row>
    <row r="1007" spans="10:10">
      <c r="J1007" s="226"/>
    </row>
    <row r="1008" spans="10:10">
      <c r="J1008" s="226"/>
    </row>
    <row r="1009" spans="10:10">
      <c r="J1009" s="226"/>
    </row>
    <row r="1010" spans="10:10">
      <c r="J1010" s="226"/>
    </row>
    <row r="1011" spans="10:10">
      <c r="J1011" s="226"/>
    </row>
    <row r="1012" spans="10:10">
      <c r="J1012" s="226"/>
    </row>
    <row r="1013" spans="10:10">
      <c r="J1013" s="226"/>
    </row>
    <row r="1014" spans="10:10">
      <c r="J1014" s="226"/>
    </row>
    <row r="1015" spans="10:10">
      <c r="J1015" s="226"/>
    </row>
    <row r="1016" spans="10:10">
      <c r="J1016" s="226"/>
    </row>
    <row r="1017" spans="10:10">
      <c r="J1017" s="226"/>
    </row>
    <row r="1018" spans="10:10">
      <c r="J1018" s="226"/>
    </row>
    <row r="1019" spans="10:10">
      <c r="J1019" s="226"/>
    </row>
    <row r="1020" spans="10:10">
      <c r="J1020" s="226"/>
    </row>
    <row r="1021" spans="10:10">
      <c r="J1021" s="226"/>
    </row>
    <row r="1022" spans="10:10">
      <c r="J1022" s="226"/>
    </row>
    <row r="1023" spans="10:10">
      <c r="J1023" s="226"/>
    </row>
    <row r="1024" spans="10:10">
      <c r="J1024" s="226"/>
    </row>
    <row r="1025" spans="10:10">
      <c r="J1025" s="226"/>
    </row>
    <row r="1026" spans="10:10">
      <c r="J1026" s="226"/>
    </row>
    <row r="1027" spans="10:10">
      <c r="J1027" s="226"/>
    </row>
    <row r="1028" spans="10:10">
      <c r="J1028" s="226"/>
    </row>
    <row r="1029" spans="10:10">
      <c r="J1029" s="226"/>
    </row>
    <row r="1030" spans="10:10">
      <c r="J1030" s="226"/>
    </row>
    <row r="1031" spans="10:10">
      <c r="J1031" s="226"/>
    </row>
    <row r="1032" spans="10:10">
      <c r="J1032" s="226"/>
    </row>
    <row r="1033" spans="10:10">
      <c r="J1033" s="226"/>
    </row>
    <row r="1034" spans="10:10">
      <c r="J1034" s="226"/>
    </row>
    <row r="1035" spans="10:10">
      <c r="J1035" s="226"/>
    </row>
    <row r="1036" spans="10:10">
      <c r="J1036" s="226"/>
    </row>
    <row r="1037" spans="10:10">
      <c r="J1037" s="226"/>
    </row>
    <row r="1038" spans="10:10">
      <c r="J1038" s="226"/>
    </row>
    <row r="1039" spans="10:10">
      <c r="J1039" s="226"/>
    </row>
    <row r="1040" spans="10:10">
      <c r="J1040" s="226"/>
    </row>
    <row r="1041" spans="10:10">
      <c r="J1041" s="226"/>
    </row>
    <row r="1042" spans="10:10">
      <c r="J1042" s="226"/>
    </row>
    <row r="1043" spans="10:10">
      <c r="J1043" s="226"/>
    </row>
    <row r="1044" spans="10:10">
      <c r="J1044" s="226"/>
    </row>
    <row r="1045" spans="10:10">
      <c r="J1045" s="226"/>
    </row>
    <row r="1046" spans="10:10">
      <c r="J1046" s="226"/>
    </row>
    <row r="1047" spans="10:10">
      <c r="J1047" s="226"/>
    </row>
    <row r="1048" spans="10:10">
      <c r="J1048" s="226"/>
    </row>
    <row r="1049" spans="10:10">
      <c r="J1049" s="226"/>
    </row>
    <row r="1050" spans="10:10">
      <c r="J1050" s="226"/>
    </row>
    <row r="1051" spans="10:10">
      <c r="J1051" s="226"/>
    </row>
    <row r="1052" spans="10:10">
      <c r="J1052" s="226"/>
    </row>
    <row r="1053" spans="10:10">
      <c r="J1053" s="226"/>
    </row>
    <row r="1054" spans="10:10">
      <c r="J1054" s="226"/>
    </row>
    <row r="1055" spans="10:10">
      <c r="J1055" s="226"/>
    </row>
    <row r="1056" spans="10:10">
      <c r="J1056" s="226"/>
    </row>
    <row r="1057" spans="10:10">
      <c r="J1057" s="226"/>
    </row>
    <row r="1058" spans="10:10">
      <c r="J1058" s="226"/>
    </row>
    <row r="1059" spans="10:10">
      <c r="J1059" s="226"/>
    </row>
    <row r="1060" spans="10:10">
      <c r="J1060" s="226"/>
    </row>
    <row r="1061" spans="10:10">
      <c r="J1061" s="226"/>
    </row>
    <row r="1062" spans="10:10">
      <c r="J1062" s="226"/>
    </row>
    <row r="1063" spans="10:10">
      <c r="J1063" s="226"/>
    </row>
    <row r="1064" spans="10:10">
      <c r="J1064" s="226"/>
    </row>
    <row r="1065" spans="10:10">
      <c r="J1065" s="226"/>
    </row>
    <row r="1066" spans="10:10">
      <c r="J1066" s="226"/>
    </row>
    <row r="1067" spans="10:10">
      <c r="J1067" s="226"/>
    </row>
    <row r="1068" spans="10:10">
      <c r="J1068" s="226"/>
    </row>
    <row r="1069" spans="10:10">
      <c r="J1069" s="226"/>
    </row>
    <row r="1070" spans="10:10">
      <c r="J1070" s="226"/>
    </row>
    <row r="1071" spans="10:10">
      <c r="J1071" s="226"/>
    </row>
    <row r="1072" spans="10:10">
      <c r="J1072" s="226"/>
    </row>
    <row r="1073" spans="10:10">
      <c r="J1073" s="226"/>
    </row>
    <row r="1074" spans="10:10">
      <c r="J1074" s="226"/>
    </row>
    <row r="1075" spans="10:10">
      <c r="J1075" s="226"/>
    </row>
    <row r="1076" spans="10:10">
      <c r="J1076" s="226"/>
    </row>
    <row r="1077" spans="10:10">
      <c r="J1077" s="226"/>
    </row>
    <row r="1078" spans="10:10">
      <c r="J1078" s="226"/>
    </row>
    <row r="1079" spans="10:10">
      <c r="J1079" s="226"/>
    </row>
    <row r="1080" spans="10:10">
      <c r="J1080" s="226"/>
    </row>
    <row r="1081" spans="10:10">
      <c r="J1081" s="226"/>
    </row>
    <row r="1082" spans="10:10">
      <c r="J1082" s="226"/>
    </row>
    <row r="1083" spans="10:10">
      <c r="J1083" s="226"/>
    </row>
    <row r="1084" spans="10:10">
      <c r="J1084" s="226"/>
    </row>
    <row r="1085" spans="10:10">
      <c r="J1085" s="226"/>
    </row>
    <row r="1086" spans="10:10">
      <c r="J1086" s="226"/>
    </row>
    <row r="1087" spans="10:10">
      <c r="J1087" s="226"/>
    </row>
    <row r="1088" spans="10:10">
      <c r="J1088" s="226"/>
    </row>
    <row r="1089" spans="10:10">
      <c r="J1089" s="226"/>
    </row>
    <row r="1090" spans="10:10">
      <c r="J1090" s="226"/>
    </row>
    <row r="1091" spans="10:10">
      <c r="J1091" s="226"/>
    </row>
    <row r="1092" spans="10:10">
      <c r="J1092" s="226"/>
    </row>
    <row r="1093" spans="10:10">
      <c r="J1093" s="226"/>
    </row>
    <row r="1094" spans="10:10">
      <c r="J1094" s="226"/>
    </row>
    <row r="1095" spans="10:10">
      <c r="J1095" s="226"/>
    </row>
    <row r="1096" spans="10:10">
      <c r="J1096" s="226"/>
    </row>
    <row r="1097" spans="10:10">
      <c r="J1097" s="226"/>
    </row>
    <row r="1098" spans="10:10">
      <c r="J1098" s="226"/>
    </row>
    <row r="1099" spans="10:10">
      <c r="J1099" s="226"/>
    </row>
    <row r="1100" spans="10:10">
      <c r="J1100" s="226"/>
    </row>
    <row r="1101" spans="10:10">
      <c r="J1101" s="226"/>
    </row>
    <row r="1102" spans="10:10">
      <c r="J1102" s="226"/>
    </row>
    <row r="1103" spans="10:10">
      <c r="J1103" s="226"/>
    </row>
    <row r="1104" spans="10:10">
      <c r="J1104" s="226"/>
    </row>
    <row r="1105" spans="10:10">
      <c r="J1105" s="226"/>
    </row>
    <row r="1106" spans="10:10">
      <c r="J1106" s="226"/>
    </row>
    <row r="1107" spans="10:10">
      <c r="J1107" s="226"/>
    </row>
    <row r="1108" spans="10:10">
      <c r="J1108" s="226"/>
    </row>
    <row r="1109" spans="10:10">
      <c r="J1109" s="226"/>
    </row>
    <row r="1110" spans="10:10">
      <c r="J1110" s="226"/>
    </row>
    <row r="1111" spans="10:10">
      <c r="J1111" s="226"/>
    </row>
    <row r="1112" spans="10:10">
      <c r="J1112" s="226"/>
    </row>
    <row r="1113" spans="10:10">
      <c r="J1113" s="226"/>
    </row>
    <row r="1114" spans="10:10">
      <c r="J1114" s="226"/>
    </row>
    <row r="1115" spans="10:10">
      <c r="J1115" s="226"/>
    </row>
    <row r="1116" spans="10:10">
      <c r="J1116" s="226"/>
    </row>
    <row r="1117" spans="10:10">
      <c r="J1117" s="226"/>
    </row>
    <row r="1118" spans="10:10">
      <c r="J1118" s="226"/>
    </row>
    <row r="1119" spans="10:10">
      <c r="J1119" s="226"/>
    </row>
    <row r="1120" spans="10:10">
      <c r="J1120" s="226"/>
    </row>
    <row r="1121" spans="10:10">
      <c r="J1121" s="226"/>
    </row>
    <row r="1122" spans="10:10">
      <c r="J1122" s="226"/>
    </row>
    <row r="1123" spans="10:10">
      <c r="J1123" s="226"/>
    </row>
    <row r="1124" spans="10:10">
      <c r="J1124" s="226"/>
    </row>
    <row r="1125" spans="10:10">
      <c r="J1125" s="226"/>
    </row>
    <row r="1126" spans="10:10">
      <c r="J1126" s="226"/>
    </row>
    <row r="1127" spans="10:10">
      <c r="J1127" s="226"/>
    </row>
    <row r="1128" spans="10:10">
      <c r="J1128" s="226"/>
    </row>
    <row r="1129" spans="10:10">
      <c r="J1129" s="226"/>
    </row>
    <row r="1130" spans="10:10">
      <c r="J1130" s="226"/>
    </row>
    <row r="1131" spans="10:10">
      <c r="J1131" s="226"/>
    </row>
    <row r="1132" spans="10:10">
      <c r="J1132" s="226"/>
    </row>
    <row r="1133" spans="10:10">
      <c r="J1133" s="226"/>
    </row>
    <row r="1134" spans="10:10">
      <c r="J1134" s="226"/>
    </row>
    <row r="1135" spans="10:10">
      <c r="J1135" s="226"/>
    </row>
    <row r="1136" spans="10:10">
      <c r="J1136" s="226"/>
    </row>
    <row r="1137" spans="10:10">
      <c r="J1137" s="226"/>
    </row>
    <row r="1138" spans="10:10">
      <c r="J1138" s="226"/>
    </row>
    <row r="1139" spans="10:10">
      <c r="J1139" s="226"/>
    </row>
    <row r="1140" spans="10:10">
      <c r="J1140" s="226"/>
    </row>
    <row r="1141" spans="10:10">
      <c r="J1141" s="226"/>
    </row>
    <row r="1142" spans="10:10">
      <c r="J1142" s="226"/>
    </row>
    <row r="1143" spans="10:10">
      <c r="J1143" s="226"/>
    </row>
    <row r="1144" spans="10:10">
      <c r="J1144" s="226"/>
    </row>
    <row r="1145" spans="10:10">
      <c r="J1145" s="226"/>
    </row>
    <row r="1146" spans="10:10">
      <c r="J1146" s="226"/>
    </row>
    <row r="1147" spans="10:10">
      <c r="J1147" s="226"/>
    </row>
    <row r="1148" spans="10:10">
      <c r="J1148" s="226"/>
    </row>
    <row r="1149" spans="10:10">
      <c r="J1149" s="226"/>
    </row>
    <row r="1150" spans="10:10">
      <c r="J1150" s="226"/>
    </row>
    <row r="1151" spans="10:10">
      <c r="J1151" s="226"/>
    </row>
    <row r="1152" spans="10:10">
      <c r="J1152" s="226"/>
    </row>
    <row r="1153" spans="10:10">
      <c r="J1153" s="226"/>
    </row>
    <row r="1154" spans="10:10">
      <c r="J1154" s="226"/>
    </row>
    <row r="1155" spans="10:10">
      <c r="J1155" s="226"/>
    </row>
    <row r="1156" spans="10:10">
      <c r="J1156" s="226"/>
    </row>
    <row r="1157" spans="10:10">
      <c r="J1157" s="226"/>
    </row>
    <row r="1158" spans="10:10">
      <c r="J1158" s="226"/>
    </row>
    <row r="1159" spans="10:10">
      <c r="J1159" s="226"/>
    </row>
    <row r="1160" spans="10:10">
      <c r="J1160" s="226"/>
    </row>
    <row r="1161" spans="10:10">
      <c r="J1161" s="226"/>
    </row>
    <row r="1162" spans="10:10">
      <c r="J1162" s="226"/>
    </row>
    <row r="1163" spans="10:10">
      <c r="J1163" s="226"/>
    </row>
    <row r="1164" spans="10:10">
      <c r="J1164" s="226"/>
    </row>
    <row r="1165" spans="10:10">
      <c r="J1165" s="226"/>
    </row>
    <row r="1166" spans="10:10">
      <c r="J1166" s="226"/>
    </row>
    <row r="1167" spans="10:10">
      <c r="J1167" s="226"/>
    </row>
    <row r="1168" spans="10:10">
      <c r="J1168" s="226"/>
    </row>
    <row r="1169" spans="10:10">
      <c r="J1169" s="226"/>
    </row>
    <row r="1170" spans="10:10">
      <c r="J1170" s="226"/>
    </row>
    <row r="1171" spans="10:10">
      <c r="J1171" s="226"/>
    </row>
    <row r="1172" spans="10:10">
      <c r="J1172" s="226"/>
    </row>
    <row r="1173" spans="10:10">
      <c r="J1173" s="226"/>
    </row>
    <row r="1174" spans="10:10">
      <c r="J1174" s="226"/>
    </row>
    <row r="1175" spans="10:10">
      <c r="J1175" s="226"/>
    </row>
    <row r="1176" spans="10:10">
      <c r="J1176" s="226"/>
    </row>
    <row r="1177" spans="10:10">
      <c r="J1177" s="226"/>
    </row>
    <row r="1178" spans="10:10">
      <c r="J1178" s="226"/>
    </row>
    <row r="1179" spans="10:10">
      <c r="J1179" s="226"/>
    </row>
    <row r="1180" spans="10:10">
      <c r="J1180" s="226"/>
    </row>
    <row r="1181" spans="10:10">
      <c r="J1181" s="226"/>
    </row>
    <row r="1182" spans="10:10">
      <c r="J1182" s="226"/>
    </row>
    <row r="1183" spans="10:10">
      <c r="J1183" s="226"/>
    </row>
    <row r="1184" spans="10:10">
      <c r="J1184" s="226"/>
    </row>
    <row r="1185" spans="10:10">
      <c r="J1185" s="226"/>
    </row>
    <row r="1186" spans="10:10">
      <c r="J1186" s="226"/>
    </row>
    <row r="1187" spans="10:10">
      <c r="J1187" s="226"/>
    </row>
    <row r="1188" spans="10:10">
      <c r="J1188" s="226"/>
    </row>
    <row r="1189" spans="10:10">
      <c r="J1189" s="226"/>
    </row>
    <row r="1190" spans="10:10">
      <c r="J1190" s="226"/>
    </row>
    <row r="1191" spans="10:10">
      <c r="J1191" s="226"/>
    </row>
    <row r="1192" spans="10:10">
      <c r="J1192" s="226"/>
    </row>
    <row r="1193" spans="10:10">
      <c r="J1193" s="226"/>
    </row>
    <row r="1194" spans="10:10">
      <c r="J1194" s="226"/>
    </row>
    <row r="1195" spans="10:10">
      <c r="J1195" s="226"/>
    </row>
    <row r="1196" spans="10:10">
      <c r="J1196" s="226"/>
    </row>
    <row r="1197" spans="10:10">
      <c r="J1197" s="226"/>
    </row>
    <row r="1198" spans="10:10">
      <c r="J1198" s="226"/>
    </row>
    <row r="1199" spans="10:10">
      <c r="J1199" s="226"/>
    </row>
    <row r="1200" spans="10:10">
      <c r="J1200" s="226"/>
    </row>
    <row r="1201" spans="10:10">
      <c r="J1201" s="226"/>
    </row>
    <row r="1202" spans="10:10">
      <c r="J1202" s="226"/>
    </row>
    <row r="1203" spans="10:10">
      <c r="J1203" s="226"/>
    </row>
    <row r="1204" spans="10:10">
      <c r="J1204" s="226"/>
    </row>
    <row r="1205" spans="10:10">
      <c r="J1205" s="226"/>
    </row>
    <row r="1206" spans="10:10">
      <c r="J1206" s="226"/>
    </row>
    <row r="1207" spans="10:10">
      <c r="J1207" s="226"/>
    </row>
    <row r="1208" spans="10:10">
      <c r="J1208" s="226"/>
    </row>
    <row r="1209" spans="10:10">
      <c r="J1209" s="226"/>
    </row>
    <row r="1210" spans="10:10">
      <c r="J1210" s="226"/>
    </row>
    <row r="1211" spans="10:10">
      <c r="J1211" s="226"/>
    </row>
    <row r="1212" spans="10:10">
      <c r="J1212" s="226"/>
    </row>
    <row r="1213" spans="10:10">
      <c r="J1213" s="226"/>
    </row>
    <row r="1214" spans="10:10">
      <c r="J1214" s="226"/>
    </row>
    <row r="1215" spans="10:10">
      <c r="J1215" s="226"/>
    </row>
    <row r="1216" spans="10:10">
      <c r="J1216" s="226"/>
    </row>
    <row r="1217" spans="10:10">
      <c r="J1217" s="226"/>
    </row>
    <row r="1218" spans="10:10">
      <c r="J1218" s="226"/>
    </row>
    <row r="1219" spans="10:10">
      <c r="J1219" s="226"/>
    </row>
    <row r="1220" spans="10:10">
      <c r="J1220" s="226"/>
    </row>
    <row r="1221" spans="10:10">
      <c r="J1221" s="226"/>
    </row>
    <row r="1222" spans="10:10">
      <c r="J1222" s="226"/>
    </row>
    <row r="1223" spans="10:10">
      <c r="J1223" s="226"/>
    </row>
    <row r="1224" spans="10:10">
      <c r="J1224" s="226"/>
    </row>
    <row r="1225" spans="10:10">
      <c r="J1225" s="226"/>
    </row>
    <row r="1226" spans="10:10">
      <c r="J1226" s="226"/>
    </row>
    <row r="1227" spans="10:10">
      <c r="J1227" s="226"/>
    </row>
    <row r="1228" spans="10:10">
      <c r="J1228" s="226"/>
    </row>
    <row r="1229" spans="10:10">
      <c r="J1229" s="226"/>
    </row>
    <row r="1230" spans="10:10">
      <c r="J1230" s="226"/>
    </row>
    <row r="1231" spans="10:10">
      <c r="J1231" s="226"/>
    </row>
    <row r="1232" spans="10:10">
      <c r="J1232" s="226"/>
    </row>
    <row r="1233" spans="10:10">
      <c r="J1233" s="226"/>
    </row>
    <row r="1234" spans="10:10">
      <c r="J1234" s="226"/>
    </row>
    <row r="1235" spans="10:10">
      <c r="J1235" s="226"/>
    </row>
    <row r="1236" spans="10:10">
      <c r="J1236" s="226"/>
    </row>
    <row r="1237" spans="10:10">
      <c r="J1237" s="226"/>
    </row>
    <row r="1238" spans="10:10">
      <c r="J1238" s="226"/>
    </row>
    <row r="1239" spans="10:10">
      <c r="J1239" s="226"/>
    </row>
    <row r="1240" spans="10:10">
      <c r="J1240" s="226"/>
    </row>
    <row r="1241" spans="10:10">
      <c r="J1241" s="226"/>
    </row>
    <row r="1242" spans="10:10">
      <c r="J1242" s="226"/>
    </row>
    <row r="1243" spans="10:10">
      <c r="J1243" s="226"/>
    </row>
    <row r="1244" spans="10:10">
      <c r="J1244" s="226"/>
    </row>
    <row r="1245" spans="10:10">
      <c r="J1245" s="226"/>
    </row>
    <row r="1246" spans="10:10">
      <c r="J1246" s="226"/>
    </row>
    <row r="1247" spans="10:10">
      <c r="J1247" s="226"/>
    </row>
    <row r="1248" spans="10:10">
      <c r="J1248" s="226"/>
    </row>
    <row r="1249" spans="10:10">
      <c r="J1249" s="226"/>
    </row>
    <row r="1250" spans="10:10">
      <c r="J1250" s="226"/>
    </row>
    <row r="1251" spans="10:10">
      <c r="J1251" s="226"/>
    </row>
    <row r="1252" spans="10:10">
      <c r="J1252" s="226"/>
    </row>
    <row r="1253" spans="10:10">
      <c r="J1253" s="226"/>
    </row>
    <row r="1254" spans="10:10">
      <c r="J1254" s="226"/>
    </row>
    <row r="1255" spans="10:10">
      <c r="J1255" s="226"/>
    </row>
    <row r="1256" spans="10:10">
      <c r="J1256" s="226"/>
    </row>
    <row r="1257" spans="10:10">
      <c r="J1257" s="226"/>
    </row>
    <row r="1258" spans="10:10">
      <c r="J1258" s="226"/>
    </row>
    <row r="1259" spans="10:10">
      <c r="J1259" s="226"/>
    </row>
    <row r="1260" spans="10:10">
      <c r="J1260" s="226"/>
    </row>
    <row r="1261" spans="10:10">
      <c r="J1261" s="226"/>
    </row>
    <row r="1262" spans="10:10">
      <c r="J1262" s="226"/>
    </row>
    <row r="1263" spans="10:10">
      <c r="J1263" s="226"/>
    </row>
    <row r="1264" spans="10:10">
      <c r="J1264" s="226"/>
    </row>
    <row r="1265" spans="10:10">
      <c r="J1265" s="226"/>
    </row>
    <row r="1266" spans="10:10">
      <c r="J1266" s="226"/>
    </row>
    <row r="1267" spans="10:10">
      <c r="J1267" s="226"/>
    </row>
    <row r="1268" spans="10:10">
      <c r="J1268" s="226"/>
    </row>
    <row r="1269" spans="10:10">
      <c r="J1269" s="226"/>
    </row>
    <row r="1270" spans="10:10">
      <c r="J1270" s="226"/>
    </row>
    <row r="1271" spans="10:10">
      <c r="J1271" s="226"/>
    </row>
    <row r="1272" spans="10:10">
      <c r="J1272" s="226"/>
    </row>
    <row r="1273" spans="10:10">
      <c r="J1273" s="226"/>
    </row>
    <row r="1274" spans="10:10">
      <c r="J1274" s="226"/>
    </row>
    <row r="1275" spans="10:10">
      <c r="J1275" s="226"/>
    </row>
    <row r="1276" spans="10:10">
      <c r="J1276" s="226"/>
    </row>
    <row r="1277" spans="10:10">
      <c r="J1277" s="226"/>
    </row>
    <row r="1278" spans="10:10">
      <c r="J1278" s="226"/>
    </row>
    <row r="1279" spans="10:10">
      <c r="J1279" s="226"/>
    </row>
    <row r="1280" spans="10:10">
      <c r="J1280" s="226"/>
    </row>
    <row r="1281" spans="10:10">
      <c r="J1281" s="226"/>
    </row>
    <row r="1282" spans="10:10">
      <c r="J1282" s="226"/>
    </row>
    <row r="1283" spans="10:10">
      <c r="J1283" s="226"/>
    </row>
    <row r="1284" spans="10:10">
      <c r="J1284" s="226"/>
    </row>
    <row r="1285" spans="10:10">
      <c r="J1285" s="226"/>
    </row>
    <row r="1286" spans="10:10">
      <c r="J1286" s="226"/>
    </row>
    <row r="1287" spans="10:10">
      <c r="J1287" s="226"/>
    </row>
    <row r="1288" spans="10:10">
      <c r="J1288" s="226"/>
    </row>
    <row r="1289" spans="10:10">
      <c r="J1289" s="226"/>
    </row>
    <row r="1290" spans="10:10">
      <c r="J1290" s="226"/>
    </row>
    <row r="1291" spans="10:10">
      <c r="J1291" s="226"/>
    </row>
    <row r="1292" spans="10:10">
      <c r="J1292" s="226"/>
    </row>
    <row r="1293" spans="10:10">
      <c r="J1293" s="226"/>
    </row>
    <row r="1294" spans="10:10">
      <c r="J1294" s="226"/>
    </row>
    <row r="1295" spans="10:10">
      <c r="J1295" s="226"/>
    </row>
    <row r="1296" spans="10:10">
      <c r="J1296" s="226"/>
    </row>
    <row r="1297" spans="10:10">
      <c r="J1297" s="226"/>
    </row>
    <row r="1298" spans="10:10">
      <c r="J1298" s="226"/>
    </row>
    <row r="1299" spans="10:10">
      <c r="J1299" s="226"/>
    </row>
    <row r="1300" spans="10:10">
      <c r="J1300" s="226"/>
    </row>
    <row r="1301" spans="10:10">
      <c r="J1301" s="226"/>
    </row>
    <row r="1302" spans="10:10">
      <c r="J1302" s="226"/>
    </row>
    <row r="1303" spans="10:10">
      <c r="J1303" s="226"/>
    </row>
    <row r="1304" spans="10:10">
      <c r="J1304" s="226"/>
    </row>
    <row r="1305" spans="10:10">
      <c r="J1305" s="226"/>
    </row>
    <row r="1306" spans="10:10">
      <c r="J1306" s="226"/>
    </row>
    <row r="1307" spans="10:10">
      <c r="J1307" s="226"/>
    </row>
    <row r="1308" spans="10:10">
      <c r="J1308" s="226"/>
    </row>
    <row r="1309" spans="10:10">
      <c r="J1309" s="226"/>
    </row>
    <row r="1310" spans="10:10">
      <c r="J1310" s="226"/>
    </row>
    <row r="1311" spans="10:10">
      <c r="J1311" s="226"/>
    </row>
    <row r="1312" spans="10:10">
      <c r="J1312" s="226"/>
    </row>
    <row r="1313" spans="10:10">
      <c r="J1313" s="226"/>
    </row>
    <row r="1314" spans="10:10">
      <c r="J1314" s="226"/>
    </row>
    <row r="1315" spans="10:10">
      <c r="J1315" s="226"/>
    </row>
    <row r="1316" spans="10:10">
      <c r="J1316" s="226"/>
    </row>
    <row r="1317" spans="10:10">
      <c r="J1317" s="226"/>
    </row>
    <row r="1318" spans="10:10">
      <c r="J1318" s="226"/>
    </row>
    <row r="1319" spans="10:10">
      <c r="J1319" s="226"/>
    </row>
    <row r="1320" spans="10:10">
      <c r="J1320" s="226"/>
    </row>
    <row r="1321" spans="10:10">
      <c r="J1321" s="226"/>
    </row>
    <row r="1322" spans="10:10">
      <c r="J1322" s="226"/>
    </row>
    <row r="1323" spans="10:10">
      <c r="J1323" s="226"/>
    </row>
    <row r="1324" spans="10:10">
      <c r="J1324" s="226"/>
    </row>
    <row r="1325" spans="10:10">
      <c r="J1325" s="226"/>
    </row>
    <row r="1326" spans="10:10">
      <c r="J1326" s="226"/>
    </row>
    <row r="1327" spans="10:10">
      <c r="J1327" s="226"/>
    </row>
    <row r="1328" spans="10:10">
      <c r="J1328" s="226"/>
    </row>
    <row r="1329" spans="10:10">
      <c r="J1329" s="226"/>
    </row>
    <row r="1330" spans="10:10">
      <c r="J1330" s="226"/>
    </row>
    <row r="1331" spans="10:10">
      <c r="J1331" s="226"/>
    </row>
    <row r="1332" spans="10:10">
      <c r="J1332" s="226"/>
    </row>
    <row r="1333" spans="10:10">
      <c r="J1333" s="226"/>
    </row>
    <row r="1334" spans="10:10">
      <c r="J1334" s="226"/>
    </row>
    <row r="1335" spans="10:10">
      <c r="J1335" s="226"/>
    </row>
    <row r="1336" spans="10:10">
      <c r="J1336" s="226"/>
    </row>
    <row r="1337" spans="10:10">
      <c r="J1337" s="226"/>
    </row>
    <row r="1338" spans="10:10">
      <c r="J1338" s="226"/>
    </row>
    <row r="1339" spans="10:10">
      <c r="J1339" s="226"/>
    </row>
    <row r="1340" spans="10:10">
      <c r="J1340" s="226"/>
    </row>
    <row r="1341" spans="10:10">
      <c r="J1341" s="226"/>
    </row>
    <row r="1342" spans="10:10">
      <c r="J1342" s="226"/>
    </row>
    <row r="1343" spans="10:10">
      <c r="J1343" s="226"/>
    </row>
    <row r="1344" spans="10:10">
      <c r="J1344" s="226"/>
    </row>
    <row r="1345" spans="10:10">
      <c r="J1345" s="226"/>
    </row>
    <row r="1346" spans="10:10">
      <c r="J1346" s="226"/>
    </row>
    <row r="1347" spans="10:10">
      <c r="J1347" s="226"/>
    </row>
    <row r="1348" spans="10:10">
      <c r="J1348" s="226"/>
    </row>
    <row r="1349" spans="10:10">
      <c r="J1349" s="226"/>
    </row>
    <row r="1350" spans="10:10">
      <c r="J1350" s="226"/>
    </row>
    <row r="1351" spans="10:10">
      <c r="J1351" s="226"/>
    </row>
    <row r="1352" spans="10:10">
      <c r="J1352" s="226"/>
    </row>
    <row r="1353" spans="10:10">
      <c r="J1353" s="226"/>
    </row>
    <row r="1354" spans="10:10">
      <c r="J1354" s="226"/>
    </row>
    <row r="1355" spans="10:10">
      <c r="J1355" s="226"/>
    </row>
    <row r="1356" spans="10:10">
      <c r="J1356" s="226"/>
    </row>
    <row r="1357" spans="10:10">
      <c r="J1357" s="226"/>
    </row>
    <row r="1358" spans="10:10">
      <c r="J1358" s="226"/>
    </row>
    <row r="1359" spans="10:10">
      <c r="J1359" s="226"/>
    </row>
    <row r="1360" spans="10:10">
      <c r="J1360" s="226"/>
    </row>
    <row r="1361" spans="10:10">
      <c r="J1361" s="226"/>
    </row>
    <row r="1362" spans="10:10">
      <c r="J1362" s="226"/>
    </row>
    <row r="1363" spans="10:10">
      <c r="J1363" s="226"/>
    </row>
    <row r="1364" spans="10:10">
      <c r="J1364" s="226"/>
    </row>
    <row r="1365" spans="10:10">
      <c r="J1365" s="226"/>
    </row>
    <row r="1366" spans="10:10">
      <c r="J1366" s="226"/>
    </row>
    <row r="1367" spans="10:10">
      <c r="J1367" s="226"/>
    </row>
    <row r="1368" spans="10:10">
      <c r="J1368" s="226"/>
    </row>
    <row r="1369" spans="10:10">
      <c r="J1369" s="226"/>
    </row>
    <row r="1370" spans="10:10">
      <c r="J1370" s="226"/>
    </row>
    <row r="1371" spans="10:10">
      <c r="J1371" s="226"/>
    </row>
    <row r="1372" spans="10:10">
      <c r="J1372" s="226"/>
    </row>
    <row r="1373" spans="10:10">
      <c r="J1373" s="226"/>
    </row>
    <row r="1374" spans="10:10">
      <c r="J1374" s="226"/>
    </row>
    <row r="1375" spans="10:10">
      <c r="J1375" s="226"/>
    </row>
    <row r="1376" spans="10:10">
      <c r="J1376" s="226"/>
    </row>
    <row r="1377" spans="10:10">
      <c r="J1377" s="226"/>
    </row>
    <row r="1378" spans="10:10">
      <c r="J1378" s="226"/>
    </row>
    <row r="1379" spans="10:10">
      <c r="J1379" s="226"/>
    </row>
    <row r="1380" spans="10:10">
      <c r="J1380" s="226"/>
    </row>
    <row r="1381" spans="10:10">
      <c r="J1381" s="226"/>
    </row>
    <row r="1382" spans="10:10">
      <c r="J1382" s="226"/>
    </row>
    <row r="1383" spans="10:10">
      <c r="J1383" s="226"/>
    </row>
    <row r="1384" spans="10:10">
      <c r="J1384" s="226"/>
    </row>
    <row r="1385" spans="10:10">
      <c r="J1385" s="226"/>
    </row>
    <row r="1386" spans="10:10">
      <c r="J1386" s="226"/>
    </row>
    <row r="1387" spans="10:10">
      <c r="J1387" s="226"/>
    </row>
    <row r="1388" spans="10:10">
      <c r="J1388" s="226"/>
    </row>
    <row r="1389" spans="10:10">
      <c r="J1389" s="226"/>
    </row>
    <row r="1390" spans="10:10">
      <c r="J1390" s="226"/>
    </row>
    <row r="1391" spans="10:10">
      <c r="J1391" s="226"/>
    </row>
    <row r="1392" spans="10:10">
      <c r="J1392" s="226"/>
    </row>
    <row r="1393" spans="10:10">
      <c r="J1393" s="226"/>
    </row>
    <row r="1394" spans="10:10">
      <c r="J1394" s="226"/>
    </row>
    <row r="1395" spans="10:10">
      <c r="J1395" s="226"/>
    </row>
    <row r="1396" spans="10:10">
      <c r="J1396" s="226"/>
    </row>
    <row r="1397" spans="10:10">
      <c r="J1397" s="226"/>
    </row>
    <row r="1398" spans="10:10">
      <c r="J1398" s="226"/>
    </row>
    <row r="1399" spans="10:10">
      <c r="J1399" s="226"/>
    </row>
    <row r="1400" spans="10:10">
      <c r="J1400" s="226"/>
    </row>
    <row r="1401" spans="10:10">
      <c r="J1401" s="226"/>
    </row>
    <row r="1402" spans="10:10">
      <c r="J1402" s="226"/>
    </row>
    <row r="1403" spans="10:10">
      <c r="J1403" s="226"/>
    </row>
    <row r="1404" spans="10:10">
      <c r="J1404" s="226"/>
    </row>
    <row r="1405" spans="10:10">
      <c r="J1405" s="226"/>
    </row>
    <row r="1406" spans="10:10">
      <c r="J1406" s="226"/>
    </row>
    <row r="1407" spans="10:10">
      <c r="J1407" s="226"/>
    </row>
    <row r="1408" spans="10:10">
      <c r="J1408" s="226"/>
    </row>
    <row r="1409" spans="10:10">
      <c r="J1409" s="226"/>
    </row>
    <row r="1410" spans="10:10">
      <c r="J1410" s="226"/>
    </row>
    <row r="1411" spans="10:10">
      <c r="J1411" s="226"/>
    </row>
    <row r="1412" spans="10:10">
      <c r="J1412" s="226"/>
    </row>
    <row r="1413" spans="10:10">
      <c r="J1413" s="226"/>
    </row>
    <row r="1414" spans="10:10">
      <c r="J1414" s="226"/>
    </row>
    <row r="1415" spans="10:10">
      <c r="J1415" s="226"/>
    </row>
    <row r="1416" spans="10:10">
      <c r="J1416" s="226"/>
    </row>
    <row r="1417" spans="10:10">
      <c r="J1417" s="226"/>
    </row>
    <row r="1418" spans="10:10">
      <c r="J1418" s="226"/>
    </row>
    <row r="1419" spans="10:10">
      <c r="J1419" s="226"/>
    </row>
    <row r="1420" spans="10:10">
      <c r="J1420" s="226"/>
    </row>
    <row r="1421" spans="10:10">
      <c r="J1421" s="226"/>
    </row>
    <row r="1422" spans="10:10">
      <c r="J1422" s="226"/>
    </row>
    <row r="1423" spans="10:10">
      <c r="J1423" s="226"/>
    </row>
    <row r="1424" spans="10:10">
      <c r="J1424" s="226"/>
    </row>
    <row r="1425" spans="10:10">
      <c r="J1425" s="226"/>
    </row>
    <row r="1426" spans="10:10">
      <c r="J1426" s="226"/>
    </row>
    <row r="1427" spans="10:10">
      <c r="J1427" s="226"/>
    </row>
    <row r="1428" spans="10:10">
      <c r="J1428" s="226"/>
    </row>
    <row r="1429" spans="10:10">
      <c r="J1429" s="226"/>
    </row>
    <row r="1430" spans="10:10">
      <c r="J1430" s="226"/>
    </row>
    <row r="1431" spans="10:10">
      <c r="J1431" s="226"/>
    </row>
    <row r="1432" spans="10:10">
      <c r="J1432" s="226"/>
    </row>
    <row r="1433" spans="10:10">
      <c r="J1433" s="226"/>
    </row>
    <row r="1434" spans="10:10">
      <c r="J1434" s="226"/>
    </row>
    <row r="1435" spans="10:10">
      <c r="J1435" s="226"/>
    </row>
    <row r="1436" spans="10:10">
      <c r="J1436" s="226"/>
    </row>
    <row r="1437" spans="10:10">
      <c r="J1437" s="226"/>
    </row>
    <row r="1438" spans="10:10">
      <c r="J1438" s="226"/>
    </row>
    <row r="1439" spans="10:10">
      <c r="J1439" s="226"/>
    </row>
    <row r="1440" spans="10:10">
      <c r="J1440" s="226"/>
    </row>
    <row r="1441" spans="10:10">
      <c r="J1441" s="226"/>
    </row>
    <row r="1442" spans="10:10">
      <c r="J1442" s="226"/>
    </row>
    <row r="1443" spans="10:10">
      <c r="J1443" s="226"/>
    </row>
    <row r="1444" spans="10:10">
      <c r="J1444" s="226"/>
    </row>
    <row r="1445" spans="10:10">
      <c r="J1445" s="226"/>
    </row>
    <row r="1446" spans="10:10">
      <c r="J1446" s="226"/>
    </row>
    <row r="1447" spans="10:10">
      <c r="J1447" s="226"/>
    </row>
    <row r="1448" spans="10:10">
      <c r="J1448" s="226"/>
    </row>
    <row r="1449" spans="10:10">
      <c r="J1449" s="226"/>
    </row>
    <row r="1450" spans="10:10">
      <c r="J1450" s="226"/>
    </row>
    <row r="1451" spans="10:10">
      <c r="J1451" s="226"/>
    </row>
    <row r="1452" spans="10:10">
      <c r="J1452" s="226"/>
    </row>
    <row r="1453" spans="10:10">
      <c r="J1453" s="226"/>
    </row>
    <row r="1454" spans="10:10">
      <c r="J1454" s="226"/>
    </row>
    <row r="1455" spans="10:10">
      <c r="J1455" s="226"/>
    </row>
    <row r="1456" spans="10:10">
      <c r="J1456" s="226"/>
    </row>
    <row r="1457" spans="10:10">
      <c r="J1457" s="226"/>
    </row>
    <row r="1458" spans="10:10">
      <c r="J1458" s="226"/>
    </row>
    <row r="1459" spans="10:10">
      <c r="J1459" s="226"/>
    </row>
    <row r="1460" spans="10:10">
      <c r="J1460" s="226"/>
    </row>
    <row r="1461" spans="10:10">
      <c r="J1461" s="226"/>
    </row>
    <row r="1462" spans="10:10">
      <c r="J1462" s="226"/>
    </row>
    <row r="1463" spans="10:10">
      <c r="J1463" s="226"/>
    </row>
    <row r="1464" spans="10:10">
      <c r="J1464" s="226"/>
    </row>
    <row r="1465" spans="10:10">
      <c r="J1465" s="226"/>
    </row>
    <row r="1466" spans="10:10">
      <c r="J1466" s="226"/>
    </row>
    <row r="1467" spans="10:10">
      <c r="J1467" s="226"/>
    </row>
    <row r="1468" spans="10:10">
      <c r="J1468" s="226"/>
    </row>
    <row r="1469" spans="10:10">
      <c r="J1469" s="226"/>
    </row>
    <row r="1470" spans="10:10">
      <c r="J1470" s="226"/>
    </row>
    <row r="1471" spans="10:10">
      <c r="J1471" s="226"/>
    </row>
    <row r="1472" spans="10:10">
      <c r="J1472" s="226"/>
    </row>
    <row r="1473" spans="10:10">
      <c r="J1473" s="226"/>
    </row>
    <row r="1474" spans="10:10">
      <c r="J1474" s="226"/>
    </row>
    <row r="1475" spans="10:10">
      <c r="J1475" s="226"/>
    </row>
    <row r="1476" spans="10:10">
      <c r="J1476" s="226"/>
    </row>
    <row r="1477" spans="10:10">
      <c r="J1477" s="226"/>
    </row>
    <row r="1478" spans="10:10">
      <c r="J1478" s="226"/>
    </row>
    <row r="1479" spans="10:10">
      <c r="J1479" s="226"/>
    </row>
    <row r="1480" spans="10:10">
      <c r="J1480" s="226"/>
    </row>
    <row r="1481" spans="10:10">
      <c r="J1481" s="226"/>
    </row>
    <row r="1482" spans="10:10">
      <c r="J1482" s="226"/>
    </row>
    <row r="1483" spans="10:10">
      <c r="J1483" s="226"/>
    </row>
    <row r="1484" spans="10:10">
      <c r="J1484" s="226"/>
    </row>
    <row r="1485" spans="10:10">
      <c r="J1485" s="226"/>
    </row>
    <row r="1486" spans="10:10">
      <c r="J1486" s="226"/>
    </row>
    <row r="1487" spans="10:10">
      <c r="J1487" s="226"/>
    </row>
    <row r="1488" spans="10:10">
      <c r="J1488" s="226"/>
    </row>
    <row r="1489" spans="10:10">
      <c r="J1489" s="226"/>
    </row>
    <row r="1490" spans="10:10">
      <c r="J1490" s="226"/>
    </row>
    <row r="1491" spans="10:10">
      <c r="J1491" s="226"/>
    </row>
    <row r="1492" spans="10:10">
      <c r="J1492" s="226"/>
    </row>
    <row r="1493" spans="10:10">
      <c r="J1493" s="226"/>
    </row>
    <row r="1494" spans="10:10">
      <c r="J1494" s="226"/>
    </row>
    <row r="1495" spans="10:10">
      <c r="J1495" s="226"/>
    </row>
    <row r="1496" spans="10:10">
      <c r="J1496" s="226"/>
    </row>
    <row r="1497" spans="10:10">
      <c r="J1497" s="226"/>
    </row>
    <row r="1498" spans="10:10">
      <c r="J1498" s="226"/>
    </row>
    <row r="1499" spans="10:10">
      <c r="J1499" s="226"/>
    </row>
    <row r="1500" spans="10:10">
      <c r="J1500" s="226"/>
    </row>
    <row r="1501" spans="10:10">
      <c r="J1501" s="226"/>
    </row>
    <row r="1502" spans="10:10">
      <c r="J1502" s="226"/>
    </row>
    <row r="1503" spans="10:10">
      <c r="J1503" s="226"/>
    </row>
    <row r="1504" spans="10:10">
      <c r="J1504" s="226"/>
    </row>
    <row r="1505" spans="10:10">
      <c r="J1505" s="226"/>
    </row>
    <row r="1506" spans="10:10">
      <c r="J1506" s="226"/>
    </row>
    <row r="1507" spans="10:10">
      <c r="J1507" s="226"/>
    </row>
    <row r="1508" spans="10:10">
      <c r="J1508" s="226"/>
    </row>
    <row r="1509" spans="10:10">
      <c r="J1509" s="226"/>
    </row>
    <row r="1510" spans="10:10">
      <c r="J1510" s="226"/>
    </row>
    <row r="1511" spans="10:10">
      <c r="J1511" s="226"/>
    </row>
    <row r="1512" spans="10:10">
      <c r="J1512" s="226"/>
    </row>
    <row r="1513" spans="10:10">
      <c r="J1513" s="226"/>
    </row>
    <row r="1514" spans="10:10">
      <c r="J1514" s="226"/>
    </row>
    <row r="1515" spans="10:10">
      <c r="J1515" s="226"/>
    </row>
    <row r="1516" spans="10:10">
      <c r="J1516" s="226"/>
    </row>
    <row r="1517" spans="10:10">
      <c r="J1517" s="226"/>
    </row>
    <row r="1518" spans="10:10">
      <c r="J1518" s="226"/>
    </row>
    <row r="1519" spans="10:10">
      <c r="J1519" s="226"/>
    </row>
    <row r="1520" spans="10:10">
      <c r="J1520" s="226"/>
    </row>
    <row r="1521" spans="10:10">
      <c r="J1521" s="226"/>
    </row>
    <row r="1522" spans="10:10">
      <c r="J1522" s="226"/>
    </row>
    <row r="1523" spans="10:10">
      <c r="J1523" s="226"/>
    </row>
    <row r="1524" spans="10:10">
      <c r="J1524" s="226"/>
    </row>
    <row r="1525" spans="10:10">
      <c r="J1525" s="226"/>
    </row>
    <row r="1526" spans="10:10">
      <c r="J1526" s="226"/>
    </row>
    <row r="1527" spans="10:10">
      <c r="J1527" s="226"/>
    </row>
    <row r="1528" spans="10:10">
      <c r="J1528" s="226"/>
    </row>
    <row r="1529" spans="10:10">
      <c r="J1529" s="226"/>
    </row>
    <row r="1530" spans="10:10">
      <c r="J1530" s="226"/>
    </row>
    <row r="1531" spans="10:10">
      <c r="J1531" s="226"/>
    </row>
    <row r="1532" spans="10:10">
      <c r="J1532" s="226"/>
    </row>
    <row r="1533" spans="10:10">
      <c r="J1533" s="226"/>
    </row>
    <row r="1534" spans="10:10">
      <c r="J1534" s="226"/>
    </row>
    <row r="1535" spans="10:10">
      <c r="J1535" s="226"/>
    </row>
    <row r="1536" spans="10:10">
      <c r="J1536" s="226"/>
    </row>
    <row r="1537" spans="10:10">
      <c r="J1537" s="226"/>
    </row>
    <row r="1538" spans="10:10">
      <c r="J1538" s="226"/>
    </row>
    <row r="1539" spans="10:10">
      <c r="J1539" s="226"/>
    </row>
    <row r="1540" spans="10:10">
      <c r="J1540" s="226"/>
    </row>
    <row r="1541" spans="10:10">
      <c r="J1541" s="226"/>
    </row>
    <row r="1542" spans="10:10">
      <c r="J1542" s="226"/>
    </row>
    <row r="1543" spans="10:10">
      <c r="J1543" s="226"/>
    </row>
    <row r="1544" spans="10:10">
      <c r="J1544" s="226"/>
    </row>
    <row r="1545" spans="10:10">
      <c r="J1545" s="226"/>
    </row>
    <row r="1546" spans="10:10">
      <c r="J1546" s="226"/>
    </row>
    <row r="1547" spans="10:10">
      <c r="J1547" s="226"/>
    </row>
    <row r="1548" spans="10:10">
      <c r="J1548" s="226"/>
    </row>
    <row r="1549" spans="10:10">
      <c r="J1549" s="226"/>
    </row>
    <row r="1550" spans="10:10">
      <c r="J1550" s="226"/>
    </row>
    <row r="1551" spans="10:10">
      <c r="J1551" s="226"/>
    </row>
    <row r="1552" spans="10:10">
      <c r="J1552" s="226"/>
    </row>
    <row r="1553" spans="10:10">
      <c r="J1553" s="226"/>
    </row>
    <row r="1554" spans="10:10">
      <c r="J1554" s="226"/>
    </row>
    <row r="1555" spans="10:10">
      <c r="J1555" s="226"/>
    </row>
    <row r="1556" spans="10:10">
      <c r="J1556" s="226"/>
    </row>
    <row r="1557" spans="10:10">
      <c r="J1557" s="226"/>
    </row>
    <row r="1558" spans="10:10">
      <c r="J1558" s="226"/>
    </row>
    <row r="1559" spans="10:10">
      <c r="J1559" s="226"/>
    </row>
    <row r="1560" spans="10:10">
      <c r="J1560" s="226"/>
    </row>
    <row r="1561" spans="10:10">
      <c r="J1561" s="226"/>
    </row>
    <row r="1562" spans="10:10">
      <c r="J1562" s="226"/>
    </row>
    <row r="1563" spans="10:10">
      <c r="J1563" s="226"/>
    </row>
    <row r="1564" spans="10:10">
      <c r="J1564" s="226"/>
    </row>
    <row r="1565" spans="10:10">
      <c r="J1565" s="226"/>
    </row>
    <row r="1566" spans="10:10">
      <c r="J1566" s="226"/>
    </row>
    <row r="1567" spans="10:10">
      <c r="J1567" s="226"/>
    </row>
    <row r="1568" spans="10:10">
      <c r="J1568" s="226"/>
    </row>
    <row r="1569" spans="10:10">
      <c r="J1569" s="226"/>
    </row>
    <row r="1570" spans="10:10">
      <c r="J1570" s="226"/>
    </row>
    <row r="1571" spans="10:10">
      <c r="J1571" s="226"/>
    </row>
    <row r="1572" spans="10:10">
      <c r="J1572" s="226"/>
    </row>
    <row r="1573" spans="10:10">
      <c r="J1573" s="226"/>
    </row>
    <row r="1574" spans="10:10">
      <c r="J1574" s="226"/>
    </row>
    <row r="1575" spans="10:10">
      <c r="J1575" s="226"/>
    </row>
    <row r="1576" spans="10:10">
      <c r="J1576" s="226"/>
    </row>
    <row r="1577" spans="10:10">
      <c r="J1577" s="226"/>
    </row>
    <row r="1578" spans="10:10">
      <c r="J1578" s="226"/>
    </row>
    <row r="1579" spans="10:10">
      <c r="J1579" s="226"/>
    </row>
    <row r="1580" spans="10:10">
      <c r="J1580" s="226"/>
    </row>
    <row r="1581" spans="10:10">
      <c r="J1581" s="226"/>
    </row>
    <row r="1582" spans="10:10">
      <c r="J1582" s="226"/>
    </row>
    <row r="1583" spans="10:10">
      <c r="J1583" s="226"/>
    </row>
    <row r="1584" spans="10:10">
      <c r="J1584" s="226"/>
    </row>
    <row r="1585" spans="10:10">
      <c r="J1585" s="226"/>
    </row>
    <row r="1586" spans="10:10">
      <c r="J1586" s="226"/>
    </row>
    <row r="1587" spans="10:10">
      <c r="J1587" s="226"/>
    </row>
    <row r="1588" spans="10:10">
      <c r="J1588" s="226"/>
    </row>
    <row r="1589" spans="10:10">
      <c r="J1589" s="226"/>
    </row>
    <row r="1590" spans="10:10">
      <c r="J1590" s="226"/>
    </row>
    <row r="1591" spans="10:10">
      <c r="J1591" s="226"/>
    </row>
    <row r="1592" spans="10:10">
      <c r="J1592" s="226"/>
    </row>
    <row r="1593" spans="10:10">
      <c r="J1593" s="226"/>
    </row>
    <row r="1594" spans="10:10">
      <c r="J1594" s="226"/>
    </row>
    <row r="1595" spans="10:10">
      <c r="J1595" s="226"/>
    </row>
    <row r="1596" spans="10:10">
      <c r="J1596" s="226"/>
    </row>
    <row r="1597" spans="10:10">
      <c r="J1597" s="226"/>
    </row>
    <row r="1598" spans="10:10">
      <c r="J1598" s="226"/>
    </row>
    <row r="1599" spans="10:10">
      <c r="J1599" s="226"/>
    </row>
    <row r="1600" spans="10:10">
      <c r="J1600" s="226"/>
    </row>
    <row r="1601" spans="10:10">
      <c r="J1601" s="226"/>
    </row>
    <row r="1602" spans="10:10">
      <c r="J1602" s="226"/>
    </row>
    <row r="1603" spans="10:10">
      <c r="J1603" s="226"/>
    </row>
    <row r="1604" spans="10:10">
      <c r="J1604" s="226"/>
    </row>
    <row r="1605" spans="10:10">
      <c r="J1605" s="226"/>
    </row>
    <row r="1606" spans="10:10">
      <c r="J1606" s="226"/>
    </row>
    <row r="1607" spans="10:10">
      <c r="J1607" s="226"/>
    </row>
    <row r="1608" spans="10:10">
      <c r="J1608" s="226"/>
    </row>
    <row r="1609" spans="10:10">
      <c r="J1609" s="226"/>
    </row>
    <row r="1610" spans="10:10">
      <c r="J1610" s="226"/>
    </row>
    <row r="1611" spans="10:10">
      <c r="J1611" s="226"/>
    </row>
    <row r="1612" spans="10:10">
      <c r="J1612" s="226"/>
    </row>
    <row r="1613" spans="10:10">
      <c r="J1613" s="226"/>
    </row>
    <row r="1614" spans="10:10">
      <c r="J1614" s="226"/>
    </row>
    <row r="1615" spans="10:10">
      <c r="J1615" s="226"/>
    </row>
    <row r="1616" spans="10:10">
      <c r="J1616" s="226"/>
    </row>
    <row r="1617" spans="10:10">
      <c r="J1617" s="226"/>
    </row>
    <row r="1618" spans="10:10">
      <c r="J1618" s="226"/>
    </row>
    <row r="1619" spans="10:10">
      <c r="J1619" s="226"/>
    </row>
    <row r="1620" spans="10:10">
      <c r="J1620" s="226"/>
    </row>
    <row r="1621" spans="10:10">
      <c r="J1621" s="226"/>
    </row>
    <row r="1622" spans="10:10">
      <c r="J1622" s="226"/>
    </row>
    <row r="1623" spans="10:10">
      <c r="J1623" s="226"/>
    </row>
    <row r="1624" spans="10:10">
      <c r="J1624" s="226"/>
    </row>
    <row r="1625" spans="10:10">
      <c r="J1625" s="226"/>
    </row>
    <row r="1626" spans="10:10">
      <c r="J1626" s="226"/>
    </row>
    <row r="1627" spans="10:10">
      <c r="J1627" s="226"/>
    </row>
    <row r="1628" spans="10:10">
      <c r="J1628" s="226"/>
    </row>
    <row r="1629" spans="10:10">
      <c r="J1629" s="226"/>
    </row>
    <row r="1630" spans="10:10">
      <c r="J1630" s="226"/>
    </row>
    <row r="1631" spans="10:10">
      <c r="J1631" s="226"/>
    </row>
    <row r="1632" spans="10:10">
      <c r="J1632" s="226"/>
    </row>
    <row r="1633" spans="10:10">
      <c r="J1633" s="226"/>
    </row>
    <row r="1634" spans="10:10">
      <c r="J1634" s="226"/>
    </row>
    <row r="1635" spans="10:10">
      <c r="J1635" s="226"/>
    </row>
    <row r="1636" spans="10:10">
      <c r="J1636" s="226"/>
    </row>
    <row r="1637" spans="10:10">
      <c r="J1637" s="226"/>
    </row>
    <row r="1638" spans="10:10">
      <c r="J1638" s="226"/>
    </row>
    <row r="1639" spans="10:10">
      <c r="J1639" s="226"/>
    </row>
    <row r="1640" spans="10:10">
      <c r="J1640" s="226"/>
    </row>
    <row r="1641" spans="10:10">
      <c r="J1641" s="226"/>
    </row>
    <row r="1642" spans="10:10">
      <c r="J1642" s="226"/>
    </row>
    <row r="1643" spans="10:10">
      <c r="J1643" s="226"/>
    </row>
    <row r="1644" spans="10:10">
      <c r="J1644" s="226"/>
    </row>
    <row r="1645" spans="10:10">
      <c r="J1645" s="226"/>
    </row>
    <row r="1646" spans="10:10">
      <c r="J1646" s="226"/>
    </row>
    <row r="1647" spans="10:10">
      <c r="J1647" s="226"/>
    </row>
    <row r="1648" spans="10:10">
      <c r="J1648" s="226"/>
    </row>
    <row r="1649" spans="10:10">
      <c r="J1649" s="226"/>
    </row>
    <row r="1650" spans="10:10">
      <c r="J1650" s="226"/>
    </row>
    <row r="1651" spans="10:10">
      <c r="J1651" s="226"/>
    </row>
    <row r="1652" spans="10:10">
      <c r="J1652" s="226"/>
    </row>
    <row r="1653" spans="10:10">
      <c r="J1653" s="226"/>
    </row>
    <row r="1654" spans="10:10">
      <c r="J1654" s="226"/>
    </row>
    <row r="1655" spans="10:10">
      <c r="J1655" s="226"/>
    </row>
    <row r="1656" spans="10:10">
      <c r="J1656" s="226"/>
    </row>
    <row r="1657" spans="10:10">
      <c r="J1657" s="226"/>
    </row>
    <row r="1658" spans="10:10">
      <c r="J1658" s="226"/>
    </row>
    <row r="1659" spans="10:10">
      <c r="J1659" s="226"/>
    </row>
    <row r="1660" spans="10:10">
      <c r="J1660" s="226"/>
    </row>
    <row r="1661" spans="10:10">
      <c r="J1661" s="226"/>
    </row>
    <row r="1662" spans="10:10">
      <c r="J1662" s="226"/>
    </row>
    <row r="1663" spans="10:10">
      <c r="J1663" s="226"/>
    </row>
    <row r="1664" spans="10:10">
      <c r="J1664" s="226"/>
    </row>
    <row r="1665" spans="10:10">
      <c r="J1665" s="226"/>
    </row>
    <row r="1666" spans="10:10">
      <c r="J1666" s="226"/>
    </row>
    <row r="1667" spans="10:10">
      <c r="J1667" s="226"/>
    </row>
    <row r="1668" spans="10:10">
      <c r="J1668" s="226"/>
    </row>
    <row r="1669" spans="10:10">
      <c r="J1669" s="226"/>
    </row>
    <row r="1670" spans="10:10">
      <c r="J1670" s="226"/>
    </row>
    <row r="1671" spans="10:10">
      <c r="J1671" s="226"/>
    </row>
    <row r="1672" spans="10:10">
      <c r="J1672" s="226"/>
    </row>
    <row r="1673" spans="10:10">
      <c r="J1673" s="226"/>
    </row>
    <row r="1674" spans="10:10">
      <c r="J1674" s="226"/>
    </row>
    <row r="1675" spans="10:10">
      <c r="J1675" s="226"/>
    </row>
    <row r="1676" spans="10:10">
      <c r="J1676" s="226"/>
    </row>
    <row r="1677" spans="10:10">
      <c r="J1677" s="226"/>
    </row>
    <row r="1678" spans="10:10">
      <c r="J1678" s="226"/>
    </row>
    <row r="1679" spans="10:10">
      <c r="J1679" s="226"/>
    </row>
    <row r="1680" spans="10:10">
      <c r="J1680" s="226"/>
    </row>
    <row r="1681" spans="10:10">
      <c r="J1681" s="226"/>
    </row>
    <row r="1682" spans="10:10">
      <c r="J1682" s="226"/>
    </row>
    <row r="1683" spans="10:10">
      <c r="J1683" s="226"/>
    </row>
    <row r="1684" spans="10:10">
      <c r="J1684" s="226"/>
    </row>
    <row r="1685" spans="10:10">
      <c r="J1685" s="226"/>
    </row>
    <row r="1686" spans="10:10">
      <c r="J1686" s="226"/>
    </row>
    <row r="1687" spans="10:10">
      <c r="J1687" s="226"/>
    </row>
    <row r="1688" spans="10:10">
      <c r="J1688" s="226"/>
    </row>
    <row r="1689" spans="10:10">
      <c r="J1689" s="226"/>
    </row>
    <row r="1690" spans="10:10">
      <c r="J1690" s="226"/>
    </row>
    <row r="1691" spans="10:10">
      <c r="J1691" s="226"/>
    </row>
    <row r="1692" spans="10:10">
      <c r="J1692" s="226"/>
    </row>
    <row r="1693" spans="10:10">
      <c r="J1693" s="226"/>
    </row>
    <row r="1694" spans="10:10">
      <c r="J1694" s="226"/>
    </row>
    <row r="1695" spans="10:10">
      <c r="J1695" s="226"/>
    </row>
    <row r="1696" spans="10:10">
      <c r="J1696" s="226"/>
    </row>
    <row r="1697" spans="10:10">
      <c r="J1697" s="226"/>
    </row>
    <row r="1698" spans="10:10">
      <c r="J1698" s="226"/>
    </row>
    <row r="1699" spans="10:10">
      <c r="J1699" s="226"/>
    </row>
    <row r="1700" spans="10:10">
      <c r="J1700" s="226"/>
    </row>
    <row r="1701" spans="10:10">
      <c r="J1701" s="226"/>
    </row>
    <row r="1702" spans="10:10">
      <c r="J1702" s="226"/>
    </row>
    <row r="1703" spans="10:10">
      <c r="J1703" s="226"/>
    </row>
    <row r="1704" spans="10:10">
      <c r="J1704" s="226"/>
    </row>
    <row r="1705" spans="10:10">
      <c r="J1705" s="226"/>
    </row>
    <row r="1706" spans="10:10">
      <c r="J1706" s="226"/>
    </row>
    <row r="1707" spans="10:10">
      <c r="J1707" s="226"/>
    </row>
    <row r="1708" spans="10:10">
      <c r="J1708" s="226"/>
    </row>
    <row r="1709" spans="10:10">
      <c r="J1709" s="226"/>
    </row>
    <row r="1710" spans="10:10">
      <c r="J1710" s="226"/>
    </row>
    <row r="1711" spans="10:10">
      <c r="J1711" s="226"/>
    </row>
    <row r="1712" spans="10:10">
      <c r="J1712" s="226"/>
    </row>
    <row r="1713" spans="10:10">
      <c r="J1713" s="226"/>
    </row>
    <row r="1714" spans="10:10">
      <c r="J1714" s="226"/>
    </row>
    <row r="1715" spans="10:10">
      <c r="J1715" s="226"/>
    </row>
    <row r="1716" spans="10:10">
      <c r="J1716" s="226"/>
    </row>
    <row r="1717" spans="10:10">
      <c r="J1717" s="226"/>
    </row>
    <row r="1718" spans="10:10">
      <c r="J1718" s="226"/>
    </row>
    <row r="1719" spans="10:10">
      <c r="J1719" s="226"/>
    </row>
    <row r="1720" spans="10:10">
      <c r="J1720" s="226"/>
    </row>
    <row r="1721" spans="10:10">
      <c r="J1721" s="226"/>
    </row>
    <row r="1722" spans="10:10">
      <c r="J1722" s="226"/>
    </row>
    <row r="1723" spans="10:10">
      <c r="J1723" s="226"/>
    </row>
    <row r="1724" spans="10:10">
      <c r="J1724" s="226"/>
    </row>
    <row r="1725" spans="10:10">
      <c r="J1725" s="226"/>
    </row>
    <row r="1726" spans="10:10">
      <c r="J1726" s="226"/>
    </row>
    <row r="1727" spans="10:10">
      <c r="J1727" s="226"/>
    </row>
    <row r="1728" spans="10:10">
      <c r="J1728" s="226"/>
    </row>
    <row r="1729" spans="10:10">
      <c r="J1729" s="226"/>
    </row>
    <row r="1730" spans="10:10">
      <c r="J1730" s="226"/>
    </row>
    <row r="1731" spans="10:10">
      <c r="J1731" s="226"/>
    </row>
    <row r="1732" spans="10:10">
      <c r="J1732" s="226"/>
    </row>
    <row r="1733" spans="10:10">
      <c r="J1733" s="226"/>
    </row>
    <row r="1734" spans="10:10">
      <c r="J1734" s="226"/>
    </row>
    <row r="1735" spans="10:10">
      <c r="J1735" s="226"/>
    </row>
    <row r="1736" spans="10:10">
      <c r="J1736" s="226"/>
    </row>
    <row r="1737" spans="10:10">
      <c r="J1737" s="226"/>
    </row>
    <row r="1738" spans="10:10">
      <c r="J1738" s="226"/>
    </row>
    <row r="1739" spans="10:10">
      <c r="J1739" s="226"/>
    </row>
    <row r="1740" spans="10:10">
      <c r="J1740" s="226"/>
    </row>
    <row r="1741" spans="10:10">
      <c r="J1741" s="226"/>
    </row>
    <row r="1742" spans="10:10">
      <c r="J1742" s="226"/>
    </row>
    <row r="1743" spans="10:10">
      <c r="J1743" s="226"/>
    </row>
    <row r="1744" spans="10:10">
      <c r="J1744" s="226"/>
    </row>
    <row r="1745" spans="10:10">
      <c r="J1745" s="226"/>
    </row>
    <row r="1746" spans="10:10">
      <c r="J1746" s="226"/>
    </row>
    <row r="1747" spans="10:10">
      <c r="J1747" s="226"/>
    </row>
    <row r="1748" spans="10:10">
      <c r="J1748" s="226"/>
    </row>
    <row r="1749" spans="10:10">
      <c r="J1749" s="226"/>
    </row>
    <row r="1750" spans="10:10">
      <c r="J1750" s="226"/>
    </row>
    <row r="1751" spans="10:10">
      <c r="J1751" s="226"/>
    </row>
    <row r="1752" spans="10:10">
      <c r="J1752" s="226"/>
    </row>
    <row r="1753" spans="10:10">
      <c r="J1753" s="226"/>
    </row>
    <row r="1754" spans="10:10">
      <c r="J1754" s="226"/>
    </row>
    <row r="1755" spans="10:10">
      <c r="J1755" s="226"/>
    </row>
    <row r="1756" spans="10:10">
      <c r="J1756" s="226"/>
    </row>
    <row r="1757" spans="10:10">
      <c r="J1757" s="226"/>
    </row>
    <row r="1758" spans="10:10">
      <c r="J1758" s="226"/>
    </row>
    <row r="1759" spans="10:10">
      <c r="J1759" s="226"/>
    </row>
    <row r="1760" spans="10:10">
      <c r="J1760" s="226"/>
    </row>
    <row r="1761" spans="10:10">
      <c r="J1761" s="226"/>
    </row>
    <row r="1762" spans="10:10">
      <c r="J1762" s="226"/>
    </row>
    <row r="1763" spans="10:10">
      <c r="J1763" s="226"/>
    </row>
    <row r="1764" spans="10:10">
      <c r="J1764" s="226"/>
    </row>
    <row r="1765" spans="10:10">
      <c r="J1765" s="226"/>
    </row>
    <row r="1766" spans="10:10">
      <c r="J1766" s="226"/>
    </row>
    <row r="1767" spans="10:10">
      <c r="J1767" s="226"/>
    </row>
    <row r="1768" spans="10:10">
      <c r="J1768" s="226"/>
    </row>
    <row r="1769" spans="10:10">
      <c r="J1769" s="226"/>
    </row>
    <row r="1770" spans="10:10">
      <c r="J1770" s="226"/>
    </row>
    <row r="1771" spans="10:10">
      <c r="J1771" s="226"/>
    </row>
    <row r="1772" spans="10:10">
      <c r="J1772" s="226"/>
    </row>
    <row r="1773" spans="10:10">
      <c r="J1773" s="226"/>
    </row>
    <row r="1774" spans="10:10">
      <c r="J1774" s="226"/>
    </row>
    <row r="1775" spans="10:10">
      <c r="J1775" s="226"/>
    </row>
    <row r="1776" spans="10:10">
      <c r="J1776" s="226"/>
    </row>
    <row r="1777" spans="10:10">
      <c r="J1777" s="226"/>
    </row>
    <row r="1778" spans="10:10">
      <c r="J1778" s="226"/>
    </row>
    <row r="1779" spans="10:10">
      <c r="J1779" s="226"/>
    </row>
    <row r="1780" spans="10:10">
      <c r="J1780" s="226"/>
    </row>
    <row r="1781" spans="10:10">
      <c r="J1781" s="226"/>
    </row>
    <row r="1782" spans="10:10">
      <c r="J1782" s="226"/>
    </row>
    <row r="1783" spans="10:10">
      <c r="J1783" s="226"/>
    </row>
    <row r="1784" spans="10:10">
      <c r="J1784" s="226"/>
    </row>
    <row r="1785" spans="10:10">
      <c r="J1785" s="226"/>
    </row>
    <row r="1786" spans="10:10">
      <c r="J1786" s="226"/>
    </row>
    <row r="1787" spans="10:10">
      <c r="J1787" s="226"/>
    </row>
    <row r="1788" spans="10:10">
      <c r="J1788" s="226"/>
    </row>
    <row r="1789" spans="10:10">
      <c r="J1789" s="226"/>
    </row>
    <row r="1790" spans="10:10">
      <c r="J1790" s="226"/>
    </row>
    <row r="1791" spans="10:10">
      <c r="J1791" s="226"/>
    </row>
    <row r="1792" spans="10:10">
      <c r="J1792" s="226"/>
    </row>
    <row r="1793" spans="10:10">
      <c r="J1793" s="226"/>
    </row>
    <row r="1794" spans="10:10">
      <c r="J1794" s="226"/>
    </row>
    <row r="1795" spans="10:10">
      <c r="J1795" s="226"/>
    </row>
    <row r="1796" spans="10:10">
      <c r="J1796" s="226"/>
    </row>
    <row r="1797" spans="10:10">
      <c r="J1797" s="226"/>
    </row>
    <row r="1798" spans="10:10">
      <c r="J1798" s="226"/>
    </row>
    <row r="1799" spans="10:10">
      <c r="J1799" s="226"/>
    </row>
    <row r="1800" spans="10:10">
      <c r="J1800" s="226"/>
    </row>
    <row r="1801" spans="10:10">
      <c r="J1801" s="226"/>
    </row>
    <row r="1802" spans="10:10">
      <c r="J1802" s="226"/>
    </row>
    <row r="1803" spans="10:10">
      <c r="J1803" s="226"/>
    </row>
    <row r="1804" spans="10:10">
      <c r="J1804" s="226"/>
    </row>
    <row r="1805" spans="10:10">
      <c r="J1805" s="226"/>
    </row>
    <row r="1806" spans="10:10">
      <c r="J1806" s="226"/>
    </row>
    <row r="1807" spans="10:10">
      <c r="J1807" s="226"/>
    </row>
    <row r="1808" spans="10:10">
      <c r="J1808" s="226"/>
    </row>
    <row r="1809" spans="10:10">
      <c r="J1809" s="226"/>
    </row>
    <row r="1810" spans="10:10">
      <c r="J1810" s="226"/>
    </row>
    <row r="1811" spans="10:10">
      <c r="J1811" s="226"/>
    </row>
    <row r="1812" spans="10:10">
      <c r="J1812" s="226"/>
    </row>
    <row r="1813" spans="10:10">
      <c r="J1813" s="226"/>
    </row>
    <row r="1814" spans="10:10">
      <c r="J1814" s="226"/>
    </row>
    <row r="1815" spans="10:10">
      <c r="J1815" s="226"/>
    </row>
    <row r="1816" spans="10:10">
      <c r="J1816" s="226"/>
    </row>
    <row r="1817" spans="10:10">
      <c r="J1817" s="226"/>
    </row>
    <row r="1818" spans="10:10">
      <c r="J1818" s="226"/>
    </row>
    <row r="1819" spans="10:10">
      <c r="J1819" s="226"/>
    </row>
    <row r="1820" spans="10:10">
      <c r="J1820" s="226"/>
    </row>
    <row r="1821" spans="10:10">
      <c r="J1821" s="226"/>
    </row>
    <row r="1822" spans="10:10">
      <c r="J1822" s="226"/>
    </row>
    <row r="1823" spans="10:10">
      <c r="J1823" s="226"/>
    </row>
    <row r="1824" spans="10:10">
      <c r="J1824" s="226"/>
    </row>
    <row r="1825" spans="10:10">
      <c r="J1825" s="226"/>
    </row>
    <row r="1826" spans="10:10">
      <c r="J1826" s="226"/>
    </row>
    <row r="1827" spans="10:10">
      <c r="J1827" s="226"/>
    </row>
    <row r="1828" spans="10:10">
      <c r="J1828" s="226"/>
    </row>
    <row r="1829" spans="10:10">
      <c r="J1829" s="226"/>
    </row>
    <row r="1830" spans="10:10">
      <c r="J1830" s="226"/>
    </row>
    <row r="1831" spans="10:10">
      <c r="J1831" s="226"/>
    </row>
    <row r="1832" spans="10:10">
      <c r="J1832" s="226"/>
    </row>
    <row r="1833" spans="10:10">
      <c r="J1833" s="226"/>
    </row>
    <row r="1834" spans="10:10">
      <c r="J1834" s="226"/>
    </row>
    <row r="1835" spans="10:10">
      <c r="J1835" s="226"/>
    </row>
    <row r="1836" spans="10:10">
      <c r="J1836" s="226"/>
    </row>
    <row r="1837" spans="10:10">
      <c r="J1837" s="226"/>
    </row>
    <row r="1838" spans="10:10">
      <c r="J1838" s="226"/>
    </row>
    <row r="1839" spans="10:10">
      <c r="J1839" s="226"/>
    </row>
    <row r="1840" spans="10:10">
      <c r="J1840" s="226"/>
    </row>
    <row r="1841" spans="10:10">
      <c r="J1841" s="226"/>
    </row>
    <row r="1842" spans="10:10">
      <c r="J1842" s="226"/>
    </row>
    <row r="1843" spans="10:10">
      <c r="J1843" s="226"/>
    </row>
    <row r="1844" spans="10:10">
      <c r="J1844" s="226"/>
    </row>
    <row r="1845" spans="10:10">
      <c r="J1845" s="226"/>
    </row>
    <row r="1846" spans="10:10">
      <c r="J1846" s="226"/>
    </row>
    <row r="1847" spans="10:10">
      <c r="J1847" s="226"/>
    </row>
    <row r="1848" spans="10:10">
      <c r="J1848" s="226"/>
    </row>
    <row r="1849" spans="10:10">
      <c r="J1849" s="226"/>
    </row>
    <row r="1850" spans="10:10">
      <c r="J1850" s="226"/>
    </row>
    <row r="1851" spans="10:10">
      <c r="J1851" s="226"/>
    </row>
    <row r="1852" spans="10:10">
      <c r="J1852" s="226"/>
    </row>
    <row r="1853" spans="10:10">
      <c r="J1853" s="226"/>
    </row>
    <row r="1854" spans="10:10">
      <c r="J1854" s="226"/>
    </row>
    <row r="1855" spans="10:10">
      <c r="J1855" s="226"/>
    </row>
    <row r="1856" spans="10:10">
      <c r="J1856" s="226"/>
    </row>
    <row r="1857" spans="10:10">
      <c r="J1857" s="226"/>
    </row>
    <row r="1858" spans="10:10">
      <c r="J1858" s="226"/>
    </row>
    <row r="1859" spans="10:10">
      <c r="J1859" s="226"/>
    </row>
    <row r="1860" spans="10:10">
      <c r="J1860" s="226"/>
    </row>
    <row r="1861" spans="10:10">
      <c r="J1861" s="226"/>
    </row>
    <row r="1862" spans="10:10">
      <c r="J1862" s="226"/>
    </row>
    <row r="1863" spans="10:10">
      <c r="J1863" s="226"/>
    </row>
    <row r="1864" spans="10:10">
      <c r="J1864" s="226"/>
    </row>
    <row r="1865" spans="10:10">
      <c r="J1865" s="226"/>
    </row>
    <row r="1866" spans="10:10">
      <c r="J1866" s="226"/>
    </row>
    <row r="1867" spans="10:10">
      <c r="J1867" s="226"/>
    </row>
    <row r="1868" spans="10:10">
      <c r="J1868" s="226"/>
    </row>
    <row r="1869" spans="10:10">
      <c r="J1869" s="226"/>
    </row>
    <row r="1870" spans="10:10">
      <c r="J1870" s="226"/>
    </row>
    <row r="1871" spans="10:10">
      <c r="J1871" s="226"/>
    </row>
    <row r="1872" spans="10:10">
      <c r="J1872" s="226"/>
    </row>
    <row r="1873" spans="10:10">
      <c r="J1873" s="226"/>
    </row>
    <row r="1874" spans="10:10">
      <c r="J1874" s="226"/>
    </row>
    <row r="1875" spans="10:10">
      <c r="J1875" s="226"/>
    </row>
    <row r="1876" spans="10:10">
      <c r="J1876" s="226"/>
    </row>
    <row r="1877" spans="10:10">
      <c r="J1877" s="226"/>
    </row>
    <row r="1878" spans="10:10">
      <c r="J1878" s="226"/>
    </row>
    <row r="1879" spans="10:10">
      <c r="J1879" s="226"/>
    </row>
    <row r="1880" spans="10:10">
      <c r="J1880" s="226"/>
    </row>
    <row r="1881" spans="10:10">
      <c r="J1881" s="226"/>
    </row>
    <row r="1882" spans="10:10">
      <c r="J1882" s="226"/>
    </row>
    <row r="1883" spans="10:10">
      <c r="J1883" s="226"/>
    </row>
    <row r="1884" spans="10:10">
      <c r="J1884" s="226"/>
    </row>
    <row r="1885" spans="10:10">
      <c r="J1885" s="226"/>
    </row>
    <row r="1886" spans="10:10">
      <c r="J1886" s="226"/>
    </row>
    <row r="1887" spans="10:10">
      <c r="J1887" s="226"/>
    </row>
    <row r="1888" spans="10:10">
      <c r="J1888" s="226"/>
    </row>
    <row r="1889" spans="10:10">
      <c r="J1889" s="226"/>
    </row>
    <row r="1890" spans="10:10">
      <c r="J1890" s="226"/>
    </row>
    <row r="1891" spans="10:10">
      <c r="J1891" s="226"/>
    </row>
    <row r="1892" spans="10:10">
      <c r="J1892" s="226"/>
    </row>
    <row r="1893" spans="10:10">
      <c r="J1893" s="226"/>
    </row>
    <row r="1894" spans="10:10">
      <c r="J1894" s="226"/>
    </row>
    <row r="1895" spans="10:10">
      <c r="J1895" s="226"/>
    </row>
    <row r="1896" spans="10:10">
      <c r="J1896" s="226"/>
    </row>
    <row r="1897" spans="10:10">
      <c r="J1897" s="226"/>
    </row>
    <row r="1898" spans="10:10">
      <c r="J1898" s="226"/>
    </row>
    <row r="1899" spans="10:10">
      <c r="J1899" s="226"/>
    </row>
    <row r="1900" spans="10:10">
      <c r="J1900" s="226"/>
    </row>
    <row r="1901" spans="10:10">
      <c r="J1901" s="226"/>
    </row>
    <row r="1902" spans="10:10">
      <c r="J1902" s="226"/>
    </row>
    <row r="1903" spans="10:10">
      <c r="J1903" s="226"/>
    </row>
    <row r="1904" spans="10:10">
      <c r="J1904" s="226"/>
    </row>
    <row r="1905" spans="10:10">
      <c r="J1905" s="226"/>
    </row>
    <row r="1906" spans="10:10">
      <c r="J1906" s="226"/>
    </row>
    <row r="1907" spans="10:10">
      <c r="J1907" s="226"/>
    </row>
    <row r="1908" spans="10:10">
      <c r="J1908" s="226"/>
    </row>
    <row r="1909" spans="10:10">
      <c r="J1909" s="226"/>
    </row>
    <row r="1910" spans="10:10">
      <c r="J1910" s="226"/>
    </row>
    <row r="1911" spans="10:10">
      <c r="J1911" s="226"/>
    </row>
    <row r="1912" spans="10:10">
      <c r="J1912" s="226"/>
    </row>
    <row r="1913" spans="10:10">
      <c r="J1913" s="226"/>
    </row>
    <row r="1914" spans="10:10">
      <c r="J1914" s="226"/>
    </row>
    <row r="1915" spans="10:10">
      <c r="J1915" s="226"/>
    </row>
    <row r="1916" spans="10:10">
      <c r="J1916" s="226"/>
    </row>
    <row r="1917" spans="10:10">
      <c r="J1917" s="226"/>
    </row>
    <row r="1918" spans="10:10">
      <c r="J1918" s="226"/>
    </row>
    <row r="1919" spans="10:10">
      <c r="J1919" s="226"/>
    </row>
    <row r="1920" spans="10:10">
      <c r="J1920" s="226"/>
    </row>
    <row r="1921" spans="10:10">
      <c r="J1921" s="226"/>
    </row>
    <row r="1922" spans="10:10">
      <c r="J1922" s="226"/>
    </row>
    <row r="1923" spans="10:10">
      <c r="J1923" s="226"/>
    </row>
    <row r="1924" spans="10:10">
      <c r="J1924" s="226"/>
    </row>
    <row r="1925" spans="10:10">
      <c r="J1925" s="226"/>
    </row>
    <row r="1926" spans="10:10">
      <c r="J1926" s="226"/>
    </row>
    <row r="1927" spans="10:10">
      <c r="J1927" s="226"/>
    </row>
    <row r="1928" spans="10:10">
      <c r="J1928" s="226"/>
    </row>
    <row r="1929" spans="10:10">
      <c r="J1929" s="226"/>
    </row>
    <row r="1930" spans="10:10">
      <c r="J1930" s="226"/>
    </row>
    <row r="1931" spans="10:10">
      <c r="J1931" s="226"/>
    </row>
    <row r="1932" spans="10:10">
      <c r="J1932" s="226"/>
    </row>
    <row r="1933" spans="10:10">
      <c r="J1933" s="226"/>
    </row>
    <row r="1934" spans="10:10">
      <c r="J1934" s="226"/>
    </row>
    <row r="1935" spans="10:10">
      <c r="J1935" s="226"/>
    </row>
    <row r="1936" spans="10:10">
      <c r="J1936" s="226"/>
    </row>
    <row r="1937" spans="10:10">
      <c r="J1937" s="226"/>
    </row>
    <row r="1938" spans="10:10">
      <c r="J1938" s="226"/>
    </row>
    <row r="1939" spans="10:10">
      <c r="J1939" s="226"/>
    </row>
    <row r="1940" spans="10:10">
      <c r="J1940" s="226"/>
    </row>
    <row r="1941" spans="10:10">
      <c r="J1941" s="226"/>
    </row>
    <row r="1942" spans="10:10">
      <c r="J1942" s="226"/>
    </row>
    <row r="1943" spans="10:10">
      <c r="J1943" s="226"/>
    </row>
    <row r="1944" spans="10:10">
      <c r="J1944" s="226"/>
    </row>
    <row r="1945" spans="10:10">
      <c r="J1945" s="226"/>
    </row>
    <row r="1946" spans="10:10">
      <c r="J1946" s="226"/>
    </row>
    <row r="1947" spans="10:10">
      <c r="J1947" s="226"/>
    </row>
    <row r="1948" spans="10:10">
      <c r="J1948" s="226"/>
    </row>
    <row r="1949" spans="10:10">
      <c r="J1949" s="226"/>
    </row>
    <row r="1950" spans="10:10">
      <c r="J1950" s="226"/>
    </row>
    <row r="1951" spans="10:10">
      <c r="J1951" s="226"/>
    </row>
    <row r="1952" spans="10:10">
      <c r="J1952" s="226"/>
    </row>
    <row r="1953" spans="10:10">
      <c r="J1953" s="226"/>
    </row>
    <row r="1954" spans="10:10">
      <c r="J1954" s="226"/>
    </row>
    <row r="1955" spans="10:10">
      <c r="J1955" s="226"/>
    </row>
    <row r="1956" spans="10:10">
      <c r="J1956" s="226"/>
    </row>
    <row r="1957" spans="10:10">
      <c r="J1957" s="226"/>
    </row>
    <row r="1958" spans="10:10">
      <c r="J1958" s="226"/>
    </row>
    <row r="1959" spans="10:10">
      <c r="J1959" s="226"/>
    </row>
    <row r="1960" spans="10:10">
      <c r="J1960" s="226"/>
    </row>
    <row r="1961" spans="10:10">
      <c r="J1961" s="226"/>
    </row>
    <row r="1962" spans="10:10">
      <c r="J1962" s="226"/>
    </row>
    <row r="1963" spans="10:10">
      <c r="J1963" s="226"/>
    </row>
    <row r="1964" spans="10:10">
      <c r="J1964" s="226"/>
    </row>
    <row r="1965" spans="10:10">
      <c r="J1965" s="226"/>
    </row>
    <row r="1966" spans="10:10">
      <c r="J1966" s="226"/>
    </row>
    <row r="1967" spans="10:10">
      <c r="J1967" s="226"/>
    </row>
    <row r="1968" spans="10:10">
      <c r="J1968" s="226"/>
    </row>
    <row r="1969" spans="10:10">
      <c r="J1969" s="226"/>
    </row>
    <row r="1970" spans="10:10">
      <c r="J1970" s="226"/>
    </row>
    <row r="1971" spans="10:10">
      <c r="J1971" s="226"/>
    </row>
    <row r="1972" spans="10:10">
      <c r="J1972" s="226"/>
    </row>
    <row r="1973" spans="10:10">
      <c r="J1973" s="226"/>
    </row>
    <row r="1974" spans="10:10">
      <c r="J1974" s="226"/>
    </row>
    <row r="1975" spans="10:10">
      <c r="J1975" s="226"/>
    </row>
    <row r="1976" spans="10:10">
      <c r="J1976" s="226"/>
    </row>
    <row r="1977" spans="10:10">
      <c r="J1977" s="226"/>
    </row>
    <row r="1978" spans="10:10">
      <c r="J1978" s="226"/>
    </row>
    <row r="1979" spans="10:10">
      <c r="J1979" s="226"/>
    </row>
    <row r="1980" spans="10:10">
      <c r="J1980" s="226"/>
    </row>
    <row r="1981" spans="10:10">
      <c r="J1981" s="226"/>
    </row>
    <row r="1982" spans="10:10">
      <c r="J1982" s="226"/>
    </row>
    <row r="1983" spans="10:10">
      <c r="J1983" s="226"/>
    </row>
    <row r="1984" spans="10:10">
      <c r="J1984" s="226"/>
    </row>
    <row r="1985" spans="10:10">
      <c r="J1985" s="226"/>
    </row>
    <row r="1986" spans="10:10">
      <c r="J1986" s="226"/>
    </row>
    <row r="1987" spans="10:10">
      <c r="J1987" s="226"/>
    </row>
    <row r="1988" spans="10:10">
      <c r="J1988" s="226"/>
    </row>
    <row r="1989" spans="10:10">
      <c r="J1989" s="226"/>
    </row>
    <row r="1990" spans="10:10">
      <c r="J1990" s="226"/>
    </row>
    <row r="1991" spans="10:10">
      <c r="J1991" s="226"/>
    </row>
    <row r="1992" spans="10:10">
      <c r="J1992" s="226"/>
    </row>
    <row r="1993" spans="10:10">
      <c r="J1993" s="226"/>
    </row>
    <row r="1994" spans="10:10">
      <c r="J1994" s="226"/>
    </row>
    <row r="1995" spans="10:10">
      <c r="J1995" s="226"/>
    </row>
    <row r="1996" spans="10:10">
      <c r="J1996" s="226"/>
    </row>
    <row r="1997" spans="10:10">
      <c r="J1997" s="226"/>
    </row>
    <row r="1998" spans="10:10">
      <c r="J1998" s="226"/>
    </row>
    <row r="1999" spans="10:10">
      <c r="J1999" s="226"/>
    </row>
    <row r="2000" spans="10:10">
      <c r="J2000" s="226"/>
    </row>
    <row r="2001" spans="10:10">
      <c r="J2001" s="226"/>
    </row>
    <row r="2002" spans="10:10">
      <c r="J2002" s="226"/>
    </row>
    <row r="2003" spans="10:10">
      <c r="J2003" s="226"/>
    </row>
    <row r="2004" spans="10:10">
      <c r="J2004" s="226"/>
    </row>
    <row r="2005" spans="10:10">
      <c r="J2005" s="226"/>
    </row>
    <row r="2006" spans="10:10">
      <c r="J2006" s="226"/>
    </row>
    <row r="2007" spans="10:10">
      <c r="J2007" s="226"/>
    </row>
    <row r="2008" spans="10:10">
      <c r="J2008" s="226"/>
    </row>
    <row r="2009" spans="10:10">
      <c r="J2009" s="226"/>
    </row>
    <row r="2010" spans="10:10">
      <c r="J2010" s="226"/>
    </row>
    <row r="2011" spans="10:10">
      <c r="J2011" s="226"/>
    </row>
    <row r="2012" spans="10:10">
      <c r="J2012" s="226"/>
    </row>
    <row r="2013" spans="10:10">
      <c r="J2013" s="226"/>
    </row>
    <row r="2014" spans="10:10">
      <c r="J2014" s="226"/>
    </row>
    <row r="2015" spans="10:10">
      <c r="J2015" s="226"/>
    </row>
    <row r="2016" spans="10:10">
      <c r="J2016" s="226"/>
    </row>
    <row r="2017" spans="10:10">
      <c r="J2017" s="226"/>
    </row>
    <row r="2018" spans="10:10">
      <c r="J2018" s="226"/>
    </row>
    <row r="2019" spans="10:10">
      <c r="J2019" s="226"/>
    </row>
    <row r="2020" spans="10:10">
      <c r="J2020" s="226"/>
    </row>
    <row r="2021" spans="10:10">
      <c r="J2021" s="226"/>
    </row>
    <row r="2022" spans="10:10">
      <c r="J2022" s="226"/>
    </row>
    <row r="2023" spans="10:10">
      <c r="J2023" s="226"/>
    </row>
    <row r="2024" spans="10:10">
      <c r="J2024" s="226"/>
    </row>
    <row r="2025" spans="10:10">
      <c r="J2025" s="226"/>
    </row>
    <row r="2026" spans="10:10">
      <c r="J2026" s="226"/>
    </row>
    <row r="2027" spans="10:10">
      <c r="J2027" s="226"/>
    </row>
    <row r="2028" spans="10:10">
      <c r="J2028" s="226"/>
    </row>
    <row r="2029" spans="10:10">
      <c r="J2029" s="226"/>
    </row>
    <row r="2030" spans="10:10">
      <c r="J2030" s="226"/>
    </row>
    <row r="2031" spans="10:10">
      <c r="J2031" s="226"/>
    </row>
    <row r="2032" spans="10:10">
      <c r="J2032" s="226"/>
    </row>
    <row r="2033" spans="10:10">
      <c r="J2033" s="226"/>
    </row>
    <row r="2034" spans="10:10">
      <c r="J2034" s="226"/>
    </row>
    <row r="2035" spans="10:10">
      <c r="J2035" s="226"/>
    </row>
    <row r="2036" spans="10:10">
      <c r="J2036" s="226"/>
    </row>
    <row r="2037" spans="10:10">
      <c r="J2037" s="226"/>
    </row>
    <row r="2038" spans="10:10">
      <c r="J2038" s="226"/>
    </row>
    <row r="2039" spans="10:10">
      <c r="J2039" s="226"/>
    </row>
    <row r="2040" spans="10:10">
      <c r="J2040" s="226"/>
    </row>
    <row r="2041" spans="10:10">
      <c r="J2041" s="226"/>
    </row>
    <row r="2042" spans="10:10">
      <c r="J2042" s="226"/>
    </row>
    <row r="2043" spans="10:10">
      <c r="J2043" s="226"/>
    </row>
    <row r="2044" spans="10:10">
      <c r="J2044" s="226"/>
    </row>
    <row r="2045" spans="10:10">
      <c r="J2045" s="226"/>
    </row>
    <row r="2046" spans="10:10">
      <c r="J2046" s="226"/>
    </row>
    <row r="2047" spans="10:10">
      <c r="J2047" s="226"/>
    </row>
    <row r="2048" spans="10:10">
      <c r="J2048" s="226"/>
    </row>
    <row r="2049" spans="10:10">
      <c r="J2049" s="226"/>
    </row>
    <row r="2050" spans="10:10">
      <c r="J2050" s="226"/>
    </row>
    <row r="2051" spans="10:10">
      <c r="J2051" s="226"/>
    </row>
    <row r="2052" spans="10:10">
      <c r="J2052" s="226"/>
    </row>
    <row r="2053" spans="10:10">
      <c r="J2053" s="226"/>
    </row>
    <row r="2054" spans="10:10">
      <c r="J2054" s="226"/>
    </row>
    <row r="2055" spans="10:10">
      <c r="J2055" s="226"/>
    </row>
    <row r="2056" spans="10:10">
      <c r="J2056" s="226"/>
    </row>
    <row r="2057" spans="10:10">
      <c r="J2057" s="226"/>
    </row>
    <row r="2058" spans="10:10">
      <c r="J2058" s="226"/>
    </row>
    <row r="2059" spans="10:10">
      <c r="J2059" s="226"/>
    </row>
    <row r="2060" spans="10:10">
      <c r="J2060" s="226"/>
    </row>
    <row r="2061" spans="10:10">
      <c r="J2061" s="226"/>
    </row>
    <row r="2062" spans="10:10">
      <c r="J2062" s="226"/>
    </row>
    <row r="2063" spans="10:10">
      <c r="J2063" s="226"/>
    </row>
    <row r="2064" spans="10:10">
      <c r="J2064" s="226"/>
    </row>
    <row r="2065" spans="10:10">
      <c r="J2065" s="226"/>
    </row>
    <row r="2066" spans="10:10">
      <c r="J2066" s="226"/>
    </row>
    <row r="2067" spans="10:10">
      <c r="J2067" s="226"/>
    </row>
    <row r="2068" spans="10:10">
      <c r="J2068" s="226"/>
    </row>
    <row r="2069" spans="10:10">
      <c r="J2069" s="226"/>
    </row>
    <row r="2070" spans="10:10">
      <c r="J2070" s="226"/>
    </row>
    <row r="2071" spans="10:10">
      <c r="J2071" s="226"/>
    </row>
    <row r="2072" spans="10:10">
      <c r="J2072" s="226"/>
    </row>
    <row r="2073" spans="10:10">
      <c r="J2073" s="226"/>
    </row>
    <row r="2074" spans="10:10">
      <c r="J2074" s="226"/>
    </row>
    <row r="2075" spans="10:10">
      <c r="J2075" s="226"/>
    </row>
    <row r="2076" spans="10:10">
      <c r="J2076" s="226"/>
    </row>
    <row r="2077" spans="10:10">
      <c r="J2077" s="226"/>
    </row>
    <row r="2078" spans="10:10">
      <c r="J2078" s="226"/>
    </row>
    <row r="2079" spans="10:10">
      <c r="J2079" s="226"/>
    </row>
    <row r="2080" spans="10:10">
      <c r="J2080" s="226"/>
    </row>
    <row r="2081" spans="10:10">
      <c r="J2081" s="226"/>
    </row>
    <row r="2082" spans="10:10">
      <c r="J2082" s="226"/>
    </row>
    <row r="2083" spans="10:10">
      <c r="J2083" s="226"/>
    </row>
    <row r="2084" spans="10:10">
      <c r="J2084" s="226"/>
    </row>
    <row r="2085" spans="10:10">
      <c r="J2085" s="226"/>
    </row>
    <row r="2086" spans="10:10">
      <c r="J2086" s="226"/>
    </row>
    <row r="2087" spans="10:10">
      <c r="J2087" s="226"/>
    </row>
    <row r="2088" spans="10:10">
      <c r="J2088" s="226"/>
    </row>
    <row r="2089" spans="10:10">
      <c r="J2089" s="226"/>
    </row>
    <row r="2090" spans="10:10">
      <c r="J2090" s="226"/>
    </row>
    <row r="2091" spans="10:10">
      <c r="J2091" s="226"/>
    </row>
    <row r="2092" spans="10:10">
      <c r="J2092" s="226"/>
    </row>
    <row r="2093" spans="10:10">
      <c r="J2093" s="226"/>
    </row>
    <row r="2094" spans="10:10">
      <c r="J2094" s="226"/>
    </row>
    <row r="2095" spans="10:10">
      <c r="J2095" s="226"/>
    </row>
    <row r="2096" spans="10:10">
      <c r="J2096" s="226"/>
    </row>
    <row r="2097" spans="10:10">
      <c r="J2097" s="226"/>
    </row>
    <row r="2098" spans="10:10">
      <c r="J2098" s="226"/>
    </row>
    <row r="2099" spans="10:10">
      <c r="J2099" s="226"/>
    </row>
    <row r="2100" spans="10:10">
      <c r="J2100" s="226"/>
    </row>
    <row r="2101" spans="10:10">
      <c r="J2101" s="226"/>
    </row>
    <row r="2102" spans="10:10">
      <c r="J2102" s="226"/>
    </row>
    <row r="2103" spans="10:10">
      <c r="J2103" s="226"/>
    </row>
    <row r="2104" spans="10:10">
      <c r="J2104" s="226"/>
    </row>
    <row r="2105" spans="10:10">
      <c r="J2105" s="226"/>
    </row>
    <row r="2106" spans="10:10">
      <c r="J2106" s="226"/>
    </row>
    <row r="2107" spans="10:10">
      <c r="J2107" s="226"/>
    </row>
    <row r="2108" spans="10:10">
      <c r="J2108" s="226"/>
    </row>
    <row r="2109" spans="10:10">
      <c r="J2109" s="226"/>
    </row>
    <row r="2110" spans="10:10">
      <c r="J2110" s="226"/>
    </row>
    <row r="2111" spans="10:10">
      <c r="J2111" s="226"/>
    </row>
    <row r="2112" spans="10:10">
      <c r="J2112" s="226"/>
    </row>
    <row r="2113" spans="10:10">
      <c r="J2113" s="226"/>
    </row>
    <row r="2114" spans="10:10">
      <c r="J2114" s="226"/>
    </row>
    <row r="2115" spans="10:10">
      <c r="J2115" s="226"/>
    </row>
    <row r="2116" spans="10:10">
      <c r="J2116" s="226"/>
    </row>
    <row r="2117" spans="10:10">
      <c r="J2117" s="226"/>
    </row>
    <row r="2118" spans="10:10">
      <c r="J2118" s="226"/>
    </row>
    <row r="2119" spans="10:10">
      <c r="J2119" s="226"/>
    </row>
    <row r="2120" spans="10:10">
      <c r="J2120" s="226"/>
    </row>
    <row r="2121" spans="10:10">
      <c r="J2121" s="226"/>
    </row>
    <row r="2122" spans="10:10">
      <c r="J2122" s="226"/>
    </row>
    <row r="2123" spans="10:10">
      <c r="J2123" s="226"/>
    </row>
    <row r="2124" spans="10:10">
      <c r="J2124" s="226"/>
    </row>
    <row r="2125" spans="10:10">
      <c r="J2125" s="226"/>
    </row>
    <row r="2126" spans="10:10">
      <c r="J2126" s="226"/>
    </row>
    <row r="2127" spans="10:10">
      <c r="J2127" s="226"/>
    </row>
    <row r="2128" spans="10:10">
      <c r="J2128" s="226"/>
    </row>
    <row r="2129" spans="10:10">
      <c r="J2129" s="226"/>
    </row>
    <row r="2130" spans="10:10">
      <c r="J2130" s="226"/>
    </row>
    <row r="2131" spans="10:10">
      <c r="J2131" s="226"/>
    </row>
    <row r="2132" spans="10:10">
      <c r="J2132" s="226"/>
    </row>
    <row r="2133" spans="10:10">
      <c r="J2133" s="226"/>
    </row>
    <row r="2134" spans="10:10">
      <c r="J2134" s="226"/>
    </row>
    <row r="2135" spans="10:10">
      <c r="J2135" s="226"/>
    </row>
    <row r="2136" spans="10:10">
      <c r="J2136" s="226"/>
    </row>
    <row r="2137" spans="10:10">
      <c r="J2137" s="226"/>
    </row>
    <row r="2138" spans="10:10">
      <c r="J2138" s="226"/>
    </row>
    <row r="2139" spans="10:10">
      <c r="J2139" s="226"/>
    </row>
    <row r="2140" spans="10:10">
      <c r="J2140" s="226"/>
    </row>
    <row r="2141" spans="10:10">
      <c r="J2141" s="226"/>
    </row>
    <row r="2142" spans="10:10">
      <c r="J2142" s="226"/>
    </row>
    <row r="2143" spans="10:10">
      <c r="J2143" s="226"/>
    </row>
    <row r="2144" spans="10:10">
      <c r="J2144" s="226"/>
    </row>
    <row r="2145" spans="10:10">
      <c r="J2145" s="226"/>
    </row>
    <row r="2146" spans="10:10">
      <c r="J2146" s="226"/>
    </row>
    <row r="2147" spans="10:10">
      <c r="J2147" s="226"/>
    </row>
    <row r="2148" spans="10:10">
      <c r="J2148" s="226"/>
    </row>
    <row r="2149" spans="10:10">
      <c r="J2149" s="226"/>
    </row>
    <row r="2150" spans="10:10">
      <c r="J2150" s="226"/>
    </row>
    <row r="2151" spans="10:10">
      <c r="J2151" s="226"/>
    </row>
    <row r="2152" spans="10:10">
      <c r="J2152" s="226"/>
    </row>
    <row r="2153" spans="10:10">
      <c r="J2153" s="226"/>
    </row>
    <row r="2154" spans="10:10">
      <c r="J2154" s="226"/>
    </row>
    <row r="2155" spans="10:10">
      <c r="J2155" s="226"/>
    </row>
    <row r="2156" spans="10:10">
      <c r="J2156" s="226"/>
    </row>
    <row r="2157" spans="10:10">
      <c r="J2157" s="226"/>
    </row>
    <row r="2158" spans="10:10">
      <c r="J2158" s="226"/>
    </row>
    <row r="2159" spans="10:10">
      <c r="J2159" s="226"/>
    </row>
    <row r="2160" spans="10:10">
      <c r="J2160" s="226"/>
    </row>
    <row r="2161" spans="10:10">
      <c r="J2161" s="226"/>
    </row>
    <row r="2162" spans="10:10">
      <c r="J2162" s="226"/>
    </row>
    <row r="2163" spans="10:10">
      <c r="J2163" s="226"/>
    </row>
    <row r="2164" spans="10:10">
      <c r="J2164" s="226"/>
    </row>
    <row r="2165" spans="10:10">
      <c r="J2165" s="226"/>
    </row>
    <row r="2166" spans="10:10">
      <c r="J2166" s="226"/>
    </row>
    <row r="2167" spans="10:10">
      <c r="J2167" s="226"/>
    </row>
    <row r="2168" spans="10:10">
      <c r="J2168" s="226"/>
    </row>
    <row r="2169" spans="10:10">
      <c r="J2169" s="226"/>
    </row>
    <row r="2170" spans="10:10">
      <c r="J2170" s="226"/>
    </row>
    <row r="2171" spans="10:10">
      <c r="J2171" s="226"/>
    </row>
    <row r="2172" spans="10:10">
      <c r="J2172" s="226"/>
    </row>
    <row r="2173" spans="10:10">
      <c r="J2173" s="226"/>
    </row>
    <row r="2174" spans="10:10">
      <c r="J2174" s="226"/>
    </row>
    <row r="2175" spans="10:10">
      <c r="J2175" s="226"/>
    </row>
    <row r="2176" spans="10:10">
      <c r="J2176" s="226"/>
    </row>
    <row r="2177" spans="10:10">
      <c r="J2177" s="226"/>
    </row>
    <row r="2178" spans="10:10">
      <c r="J2178" s="226"/>
    </row>
    <row r="2179" spans="10:10">
      <c r="J2179" s="226"/>
    </row>
    <row r="2180" spans="10:10">
      <c r="J2180" s="226"/>
    </row>
    <row r="2181" spans="10:10">
      <c r="J2181" s="226"/>
    </row>
    <row r="2182" spans="10:10">
      <c r="J2182" s="226"/>
    </row>
    <row r="2183" spans="10:10">
      <c r="J2183" s="226"/>
    </row>
    <row r="2184" spans="10:10">
      <c r="J2184" s="226"/>
    </row>
    <row r="2185" spans="10:10">
      <c r="J2185" s="226"/>
    </row>
    <row r="2186" spans="10:10">
      <c r="J2186" s="226"/>
    </row>
    <row r="2187" spans="10:10">
      <c r="J2187" s="226"/>
    </row>
    <row r="2188" spans="10:10">
      <c r="J2188" s="226"/>
    </row>
    <row r="2189" spans="10:10">
      <c r="J2189" s="226"/>
    </row>
    <row r="2190" spans="10:10">
      <c r="J2190" s="226"/>
    </row>
    <row r="2191" spans="10:10">
      <c r="J2191" s="226"/>
    </row>
    <row r="2192" spans="10:10">
      <c r="J2192" s="226"/>
    </row>
    <row r="2193" spans="10:10">
      <c r="J2193" s="226"/>
    </row>
    <row r="2194" spans="10:10">
      <c r="J2194" s="226"/>
    </row>
    <row r="2195" spans="10:10">
      <c r="J2195" s="226"/>
    </row>
    <row r="2196" spans="10:10">
      <c r="J2196" s="226"/>
    </row>
    <row r="2197" spans="10:10">
      <c r="J2197" s="226"/>
    </row>
    <row r="2198" spans="10:10">
      <c r="J2198" s="226"/>
    </row>
    <row r="2199" spans="10:10">
      <c r="J2199" s="226"/>
    </row>
    <row r="2200" spans="10:10">
      <c r="J2200" s="226"/>
    </row>
    <row r="2201" spans="10:10">
      <c r="J2201" s="226"/>
    </row>
    <row r="2202" spans="10:10">
      <c r="J2202" s="226"/>
    </row>
    <row r="2203" spans="10:10">
      <c r="J2203" s="226"/>
    </row>
    <row r="2204" spans="10:10">
      <c r="J2204" s="226"/>
    </row>
    <row r="2205" spans="10:10">
      <c r="J2205" s="226"/>
    </row>
    <row r="2206" spans="10:10">
      <c r="J2206" s="226"/>
    </row>
    <row r="2207" spans="10:10">
      <c r="J2207" s="226"/>
    </row>
    <row r="2208" spans="10:10">
      <c r="J2208" s="226"/>
    </row>
    <row r="2209" spans="10:10">
      <c r="J2209" s="226"/>
    </row>
    <row r="2210" spans="10:10">
      <c r="J2210" s="226"/>
    </row>
    <row r="2211" spans="10:10">
      <c r="J2211" s="226"/>
    </row>
    <row r="2212" spans="10:10">
      <c r="J2212" s="226"/>
    </row>
    <row r="2213" spans="10:10">
      <c r="J2213" s="226"/>
    </row>
    <row r="2214" spans="10:10">
      <c r="J2214" s="226"/>
    </row>
    <row r="2215" spans="10:10">
      <c r="J2215" s="226"/>
    </row>
    <row r="2216" spans="10:10">
      <c r="J2216" s="226"/>
    </row>
    <row r="2217" spans="10:10">
      <c r="J2217" s="226"/>
    </row>
    <row r="2218" spans="10:10">
      <c r="J2218" s="226"/>
    </row>
    <row r="2219" spans="10:10">
      <c r="J2219" s="226"/>
    </row>
    <row r="2220" spans="10:10">
      <c r="J2220" s="226"/>
    </row>
    <row r="2221" spans="10:10">
      <c r="J2221" s="226"/>
    </row>
    <row r="2222" spans="10:10">
      <c r="J2222" s="226"/>
    </row>
    <row r="2223" spans="10:10">
      <c r="J2223" s="226"/>
    </row>
    <row r="2224" spans="10:10">
      <c r="J2224" s="226"/>
    </row>
    <row r="2225" spans="10:10">
      <c r="J2225" s="226"/>
    </row>
    <row r="2226" spans="10:10">
      <c r="J2226" s="226"/>
    </row>
    <row r="2227" spans="10:10">
      <c r="J2227" s="226"/>
    </row>
    <row r="2228" spans="10:10">
      <c r="J2228" s="226"/>
    </row>
    <row r="2229" spans="10:10">
      <c r="J2229" s="226"/>
    </row>
    <row r="2230" spans="10:10">
      <c r="J2230" s="226"/>
    </row>
    <row r="2231" spans="10:10">
      <c r="J2231" s="226"/>
    </row>
    <row r="2232" spans="10:10">
      <c r="J2232" s="226"/>
    </row>
    <row r="2233" spans="10:10">
      <c r="J2233" s="226"/>
    </row>
    <row r="2234" spans="10:10">
      <c r="J2234" s="226"/>
    </row>
    <row r="2235" spans="10:10">
      <c r="J2235" s="226"/>
    </row>
    <row r="2236" spans="10:10">
      <c r="J2236" s="226"/>
    </row>
    <row r="2237" spans="10:10">
      <c r="J2237" s="226"/>
    </row>
    <row r="2238" spans="10:10">
      <c r="J2238" s="226"/>
    </row>
    <row r="2239" spans="10:10">
      <c r="J2239" s="226"/>
    </row>
    <row r="2240" spans="10:10">
      <c r="J2240" s="226"/>
    </row>
    <row r="2241" spans="10:10">
      <c r="J2241" s="226"/>
    </row>
    <row r="2242" spans="10:10">
      <c r="J2242" s="226"/>
    </row>
    <row r="2243" spans="10:10">
      <c r="J2243" s="226"/>
    </row>
    <row r="2244" spans="10:10">
      <c r="J2244" s="226"/>
    </row>
    <row r="2245" spans="10:10">
      <c r="J2245" s="226"/>
    </row>
    <row r="2246" spans="10:10">
      <c r="J2246" s="226"/>
    </row>
    <row r="2247" spans="10:10">
      <c r="J2247" s="226"/>
    </row>
    <row r="2248" spans="10:10">
      <c r="J2248" s="226"/>
    </row>
    <row r="2249" spans="10:10">
      <c r="J2249" s="226"/>
    </row>
    <row r="2250" spans="10:10">
      <c r="J2250" s="226"/>
    </row>
    <row r="2251" spans="10:10">
      <c r="J2251" s="226"/>
    </row>
    <row r="2252" spans="10:10">
      <c r="J2252" s="226"/>
    </row>
    <row r="2253" spans="10:10">
      <c r="J2253" s="226"/>
    </row>
    <row r="2254" spans="10:10">
      <c r="J2254" s="226"/>
    </row>
    <row r="2255" spans="10:10">
      <c r="J2255" s="226"/>
    </row>
    <row r="2256" spans="10:10">
      <c r="J2256" s="226"/>
    </row>
    <row r="2257" spans="10:10">
      <c r="J2257" s="226"/>
    </row>
    <row r="2258" spans="10:10">
      <c r="J2258" s="226"/>
    </row>
    <row r="2259" spans="10:10">
      <c r="J2259" s="226"/>
    </row>
    <row r="2260" spans="10:10">
      <c r="J2260" s="226"/>
    </row>
    <row r="2261" spans="10:10">
      <c r="J2261" s="226"/>
    </row>
    <row r="2262" spans="10:10">
      <c r="J2262" s="226"/>
    </row>
    <row r="2263" spans="10:10">
      <c r="J2263" s="226"/>
    </row>
    <row r="2264" spans="10:10">
      <c r="J2264" s="226"/>
    </row>
    <row r="2265" spans="10:10">
      <c r="J2265" s="226"/>
    </row>
    <row r="2266" spans="10:10">
      <c r="J2266" s="226"/>
    </row>
    <row r="2267" spans="10:10">
      <c r="J2267" s="226"/>
    </row>
    <row r="2268" spans="10:10">
      <c r="J2268" s="226"/>
    </row>
    <row r="2269" spans="10:10">
      <c r="J2269" s="226"/>
    </row>
    <row r="2270" spans="10:10">
      <c r="J2270" s="226"/>
    </row>
    <row r="2271" spans="10:10">
      <c r="J2271" s="226"/>
    </row>
    <row r="2272" spans="10:10">
      <c r="J2272" s="226"/>
    </row>
    <row r="2273" spans="10:10">
      <c r="J2273" s="226"/>
    </row>
    <row r="2274" spans="10:10">
      <c r="J2274" s="226"/>
    </row>
    <row r="2275" spans="10:10">
      <c r="J2275" s="226"/>
    </row>
    <row r="2276" spans="10:10">
      <c r="J2276" s="226"/>
    </row>
    <row r="2277" spans="10:10">
      <c r="J2277" s="226"/>
    </row>
    <row r="2278" spans="10:10">
      <c r="J2278" s="226"/>
    </row>
    <row r="2279" spans="10:10">
      <c r="J2279" s="226"/>
    </row>
    <row r="2280" spans="10:10">
      <c r="J2280" s="226"/>
    </row>
    <row r="2281" spans="10:10">
      <c r="J2281" s="226"/>
    </row>
    <row r="2282" spans="10:10">
      <c r="J2282" s="226"/>
    </row>
    <row r="2283" spans="10:10">
      <c r="J2283" s="226"/>
    </row>
    <row r="2284" spans="10:10">
      <c r="J2284" s="226"/>
    </row>
    <row r="2285" spans="10:10">
      <c r="J2285" s="226"/>
    </row>
    <row r="2286" spans="10:10">
      <c r="J2286" s="226"/>
    </row>
    <row r="2287" spans="10:10">
      <c r="J2287" s="226"/>
    </row>
    <row r="2288" spans="10:10">
      <c r="J2288" s="226"/>
    </row>
    <row r="2289" spans="10:10">
      <c r="J2289" s="226"/>
    </row>
    <row r="2290" spans="10:10">
      <c r="J2290" s="226"/>
    </row>
    <row r="2291" spans="10:10">
      <c r="J2291" s="226"/>
    </row>
    <row r="2292" spans="10:10">
      <c r="J2292" s="226"/>
    </row>
    <row r="2293" spans="10:10">
      <c r="J2293" s="226"/>
    </row>
    <row r="2294" spans="10:10">
      <c r="J2294" s="226"/>
    </row>
    <row r="2295" spans="10:10">
      <c r="J2295" s="226"/>
    </row>
    <row r="2296" spans="10:10">
      <c r="J2296" s="226"/>
    </row>
    <row r="2297" spans="10:10">
      <c r="J2297" s="226"/>
    </row>
    <row r="2298" spans="10:10">
      <c r="J2298" s="226"/>
    </row>
    <row r="2299" spans="10:10">
      <c r="J2299" s="226"/>
    </row>
    <row r="2300" spans="10:10">
      <c r="J2300" s="226"/>
    </row>
    <row r="2301" spans="10:10">
      <c r="J2301" s="226"/>
    </row>
    <row r="2302" spans="10:10">
      <c r="J2302" s="226"/>
    </row>
    <row r="2303" spans="10:10">
      <c r="J2303" s="226"/>
    </row>
    <row r="2304" spans="10:10">
      <c r="J2304" s="226"/>
    </row>
    <row r="2305" spans="10:10">
      <c r="J2305" s="226"/>
    </row>
    <row r="2306" spans="10:10">
      <c r="J2306" s="226"/>
    </row>
    <row r="2307" spans="10:10">
      <c r="J2307" s="226"/>
    </row>
    <row r="2308" spans="10:10">
      <c r="J2308" s="226"/>
    </row>
    <row r="2309" spans="10:10">
      <c r="J2309" s="226"/>
    </row>
    <row r="2310" spans="10:10">
      <c r="J2310" s="226"/>
    </row>
    <row r="2311" spans="10:10">
      <c r="J2311" s="226"/>
    </row>
    <row r="2312" spans="10:10">
      <c r="J2312" s="226"/>
    </row>
    <row r="2313" spans="10:10">
      <c r="J2313" s="226"/>
    </row>
    <row r="2314" spans="10:10">
      <c r="J2314" s="226"/>
    </row>
    <row r="2315" spans="10:10">
      <c r="J2315" s="226"/>
    </row>
    <row r="2316" spans="10:10">
      <c r="J2316" s="226"/>
    </row>
    <row r="2317" spans="10:10">
      <c r="J2317" s="226"/>
    </row>
    <row r="2318" spans="10:10">
      <c r="J2318" s="226"/>
    </row>
    <row r="2319" spans="10:10">
      <c r="J2319" s="226"/>
    </row>
    <row r="2320" spans="10:10">
      <c r="J2320" s="226"/>
    </row>
    <row r="2321" spans="10:10">
      <c r="J2321" s="226"/>
    </row>
    <row r="2322" spans="10:10">
      <c r="J2322" s="226"/>
    </row>
    <row r="2323" spans="10:10">
      <c r="J2323" s="226"/>
    </row>
    <row r="2324" spans="10:10">
      <c r="J2324" s="226"/>
    </row>
    <row r="2325" spans="10:10">
      <c r="J2325" s="226"/>
    </row>
    <row r="2326" spans="10:10">
      <c r="J2326" s="226"/>
    </row>
    <row r="2327" spans="10:10">
      <c r="J2327" s="226"/>
    </row>
    <row r="2328" spans="10:10">
      <c r="J2328" s="226"/>
    </row>
    <row r="2329" spans="10:10">
      <c r="J2329" s="226"/>
    </row>
    <row r="2330" spans="10:10">
      <c r="J2330" s="226"/>
    </row>
    <row r="2331" spans="10:10">
      <c r="J2331" s="226"/>
    </row>
    <row r="2332" spans="10:10">
      <c r="J2332" s="226"/>
    </row>
    <row r="2333" spans="10:10">
      <c r="J2333" s="226"/>
    </row>
    <row r="2334" spans="10:10">
      <c r="J2334" s="226"/>
    </row>
    <row r="2335" spans="10:10">
      <c r="J2335" s="226"/>
    </row>
    <row r="2336" spans="10:10">
      <c r="J2336" s="226"/>
    </row>
    <row r="2337" spans="10:10">
      <c r="J2337" s="226"/>
    </row>
    <row r="2338" spans="10:10">
      <c r="J2338" s="226"/>
    </row>
    <row r="2339" spans="10:10">
      <c r="J2339" s="226"/>
    </row>
    <row r="2340" spans="10:10">
      <c r="J2340" s="226"/>
    </row>
    <row r="2341" spans="10:10">
      <c r="J2341" s="226"/>
    </row>
    <row r="2342" spans="10:10">
      <c r="J2342" s="226"/>
    </row>
    <row r="2343" spans="10:10">
      <c r="J2343" s="226"/>
    </row>
    <row r="2344" spans="10:10">
      <c r="J2344" s="226"/>
    </row>
    <row r="2345" spans="10:10">
      <c r="J2345" s="226"/>
    </row>
    <row r="2346" spans="10:10">
      <c r="J2346" s="226"/>
    </row>
    <row r="2347" spans="10:10">
      <c r="J2347" s="226"/>
    </row>
    <row r="2348" spans="10:10">
      <c r="J2348" s="226"/>
    </row>
    <row r="2349" spans="10:10">
      <c r="J2349" s="226"/>
    </row>
    <row r="2350" spans="10:10">
      <c r="J2350" s="226"/>
    </row>
    <row r="2351" spans="10:10">
      <c r="J2351" s="226"/>
    </row>
    <row r="2352" spans="10:10">
      <c r="J2352" s="226"/>
    </row>
    <row r="2353" spans="10:10">
      <c r="J2353" s="226"/>
    </row>
    <row r="2354" spans="10:10">
      <c r="J2354" s="226"/>
    </row>
    <row r="2355" spans="10:10">
      <c r="J2355" s="226"/>
    </row>
    <row r="2356" spans="10:10">
      <c r="J2356" s="226"/>
    </row>
    <row r="2357" spans="10:10">
      <c r="J2357" s="226"/>
    </row>
    <row r="2358" spans="10:10">
      <c r="J2358" s="226"/>
    </row>
    <row r="2359" spans="10:10">
      <c r="J2359" s="226"/>
    </row>
    <row r="2360" spans="10:10">
      <c r="J2360" s="226"/>
    </row>
    <row r="2361" spans="10:10">
      <c r="J2361" s="226"/>
    </row>
    <row r="2362" spans="10:10">
      <c r="J2362" s="226"/>
    </row>
    <row r="2363" spans="10:10">
      <c r="J2363" s="226"/>
    </row>
    <row r="2364" spans="10:10">
      <c r="J2364" s="226"/>
    </row>
    <row r="2365" spans="10:10">
      <c r="J2365" s="226"/>
    </row>
    <row r="2366" spans="10:10">
      <c r="J2366" s="226"/>
    </row>
    <row r="2367" spans="10:10">
      <c r="J2367" s="226"/>
    </row>
    <row r="2368" spans="10:10">
      <c r="J2368" s="226"/>
    </row>
    <row r="2369" spans="10:10">
      <c r="J2369" s="226"/>
    </row>
    <row r="2370" spans="10:10">
      <c r="J2370" s="226"/>
    </row>
    <row r="2371" spans="10:10">
      <c r="J2371" s="226"/>
    </row>
    <row r="2372" spans="10:10">
      <c r="J2372" s="226"/>
    </row>
    <row r="2373" spans="10:10">
      <c r="J2373" s="226"/>
    </row>
    <row r="2374" spans="10:10">
      <c r="J2374" s="226"/>
    </row>
    <row r="2375" spans="10:10">
      <c r="J2375" s="226"/>
    </row>
    <row r="2376" spans="10:10">
      <c r="J2376" s="226"/>
    </row>
    <row r="2377" spans="10:10">
      <c r="J2377" s="226"/>
    </row>
    <row r="2378" spans="10:10">
      <c r="J2378" s="226"/>
    </row>
    <row r="2379" spans="10:10">
      <c r="J2379" s="226"/>
    </row>
    <row r="2380" spans="10:10">
      <c r="J2380" s="226"/>
    </row>
    <row r="2381" spans="10:10">
      <c r="J2381" s="226"/>
    </row>
    <row r="2382" spans="10:10">
      <c r="J2382" s="226"/>
    </row>
    <row r="2383" spans="10:10">
      <c r="J2383" s="226"/>
    </row>
    <row r="2384" spans="10:10">
      <c r="J2384" s="226"/>
    </row>
    <row r="2385" spans="10:10">
      <c r="J2385" s="226"/>
    </row>
    <row r="2386" spans="10:10">
      <c r="J2386" s="226"/>
    </row>
    <row r="2387" spans="10:10">
      <c r="J2387" s="226"/>
    </row>
    <row r="2388" spans="10:10">
      <c r="J2388" s="226"/>
    </row>
    <row r="2389" spans="10:10">
      <c r="J2389" s="226"/>
    </row>
    <row r="2390" spans="10:10">
      <c r="J2390" s="226"/>
    </row>
    <row r="2391" spans="10:10">
      <c r="J2391" s="226"/>
    </row>
    <row r="2392" spans="10:10">
      <c r="J2392" s="226"/>
    </row>
    <row r="2393" spans="10:10">
      <c r="J2393" s="226"/>
    </row>
    <row r="2394" spans="10:10">
      <c r="J2394" s="226"/>
    </row>
    <row r="2395" spans="10:10">
      <c r="J2395" s="226"/>
    </row>
    <row r="2396" spans="10:10">
      <c r="J2396" s="226"/>
    </row>
    <row r="2397" spans="10:10">
      <c r="J2397" s="226"/>
    </row>
    <row r="2398" spans="10:10">
      <c r="J2398" s="226"/>
    </row>
    <row r="2399" spans="10:10">
      <c r="J2399" s="226"/>
    </row>
    <row r="2400" spans="10:10">
      <c r="J2400" s="226"/>
    </row>
    <row r="2401" spans="10:10">
      <c r="J2401" s="226"/>
    </row>
    <row r="2402" spans="10:10">
      <c r="J2402" s="226"/>
    </row>
    <row r="2403" spans="10:10">
      <c r="J2403" s="226"/>
    </row>
    <row r="2404" spans="10:10">
      <c r="J2404" s="226"/>
    </row>
    <row r="2405" spans="10:10">
      <c r="J2405" s="226"/>
    </row>
    <row r="2406" spans="10:10">
      <c r="J2406" s="226"/>
    </row>
    <row r="2407" spans="10:10">
      <c r="J2407" s="226"/>
    </row>
    <row r="2408" spans="10:10">
      <c r="J2408" s="226"/>
    </row>
    <row r="2409" spans="10:10">
      <c r="J2409" s="226"/>
    </row>
    <row r="2410" spans="10:10">
      <c r="J2410" s="226"/>
    </row>
    <row r="2411" spans="10:10">
      <c r="J2411" s="226"/>
    </row>
    <row r="2412" spans="10:10">
      <c r="J2412" s="226"/>
    </row>
    <row r="2413" spans="10:10">
      <c r="J2413" s="226"/>
    </row>
    <row r="2414" spans="10:10">
      <c r="J2414" s="226"/>
    </row>
    <row r="2415" spans="10:10">
      <c r="J2415" s="226"/>
    </row>
    <row r="2416" spans="10:10">
      <c r="J2416" s="226"/>
    </row>
    <row r="2417" spans="10:10">
      <c r="J2417" s="226"/>
    </row>
    <row r="2418" spans="10:10">
      <c r="J2418" s="226"/>
    </row>
    <row r="2419" spans="10:10">
      <c r="J2419" s="226"/>
    </row>
    <row r="2420" spans="10:10">
      <c r="J2420" s="226"/>
    </row>
    <row r="2421" spans="10:10">
      <c r="J2421" s="226"/>
    </row>
    <row r="2422" spans="10:10">
      <c r="J2422" s="226"/>
    </row>
    <row r="2423" spans="10:10">
      <c r="J2423" s="226"/>
    </row>
    <row r="2424" spans="10:10">
      <c r="J2424" s="226"/>
    </row>
    <row r="2425" spans="10:10">
      <c r="J2425" s="226"/>
    </row>
    <row r="2426" spans="10:10">
      <c r="J2426" s="226"/>
    </row>
    <row r="2427" spans="10:10">
      <c r="J2427" s="226"/>
    </row>
    <row r="2428" spans="10:10">
      <c r="J2428" s="226"/>
    </row>
    <row r="2429" spans="10:10">
      <c r="J2429" s="226"/>
    </row>
    <row r="2430" spans="10:10">
      <c r="J2430" s="226"/>
    </row>
    <row r="2431" spans="10:10">
      <c r="J2431" s="226"/>
    </row>
    <row r="2432" spans="10:10">
      <c r="J2432" s="226"/>
    </row>
    <row r="2433" spans="10:10">
      <c r="J2433" s="226"/>
    </row>
    <row r="2434" spans="10:10">
      <c r="J2434" s="226"/>
    </row>
    <row r="2435" spans="10:10">
      <c r="J2435" s="226"/>
    </row>
    <row r="2436" spans="10:10">
      <c r="J2436" s="226"/>
    </row>
    <row r="2437" spans="10:10">
      <c r="J2437" s="226"/>
    </row>
    <row r="2438" spans="10:10">
      <c r="J2438" s="226"/>
    </row>
    <row r="2439" spans="10:10">
      <c r="J2439" s="226"/>
    </row>
    <row r="2440" spans="10:10">
      <c r="J2440" s="226"/>
    </row>
    <row r="2441" spans="10:10">
      <c r="J2441" s="226"/>
    </row>
    <row r="2442" spans="10:10">
      <c r="J2442" s="226"/>
    </row>
    <row r="2443" spans="10:10">
      <c r="J2443" s="226"/>
    </row>
    <row r="2444" spans="10:10">
      <c r="J2444" s="226"/>
    </row>
    <row r="2445" spans="10:10">
      <c r="J2445" s="226"/>
    </row>
    <row r="2446" spans="10:10">
      <c r="J2446" s="226"/>
    </row>
    <row r="2447" spans="10:10">
      <c r="J2447" s="226"/>
    </row>
    <row r="2448" spans="10:10">
      <c r="J2448" s="226"/>
    </row>
    <row r="2449" spans="10:10">
      <c r="J2449" s="226"/>
    </row>
    <row r="2450" spans="10:10">
      <c r="J2450" s="226"/>
    </row>
    <row r="2451" spans="10:10">
      <c r="J2451" s="226"/>
    </row>
    <row r="2452" spans="10:10">
      <c r="J2452" s="226"/>
    </row>
    <row r="2453" spans="10:10">
      <c r="J2453" s="226"/>
    </row>
    <row r="2454" spans="10:10">
      <c r="J2454" s="226"/>
    </row>
    <row r="2455" spans="10:10">
      <c r="J2455" s="226"/>
    </row>
    <row r="2456" spans="10:10">
      <c r="J2456" s="226"/>
    </row>
    <row r="2457" spans="10:10">
      <c r="J2457" s="226"/>
    </row>
    <row r="2458" spans="10:10">
      <c r="J2458" s="226"/>
    </row>
    <row r="2459" spans="10:10">
      <c r="J2459" s="226"/>
    </row>
    <row r="2460" spans="10:10">
      <c r="J2460" s="226"/>
    </row>
    <row r="2461" spans="10:10">
      <c r="J2461" s="226"/>
    </row>
    <row r="2462" spans="10:10">
      <c r="J2462" s="226"/>
    </row>
    <row r="2463" spans="10:10">
      <c r="J2463" s="226"/>
    </row>
    <row r="2464" spans="10:10">
      <c r="J2464" s="226"/>
    </row>
    <row r="2465" spans="10:10">
      <c r="J2465" s="226"/>
    </row>
    <row r="2466" spans="10:10">
      <c r="J2466" s="226"/>
    </row>
    <row r="2467" spans="10:10">
      <c r="J2467" s="226"/>
    </row>
    <row r="2468" spans="10:10">
      <c r="J2468" s="226"/>
    </row>
    <row r="2469" spans="10:10">
      <c r="J2469" s="226"/>
    </row>
    <row r="2470" spans="10:10">
      <c r="J2470" s="226"/>
    </row>
    <row r="2471" spans="10:10">
      <c r="J2471" s="226"/>
    </row>
    <row r="2472" spans="10:10">
      <c r="J2472" s="226"/>
    </row>
    <row r="2473" spans="10:10">
      <c r="J2473" s="226"/>
    </row>
    <row r="2474" spans="10:10">
      <c r="J2474" s="226"/>
    </row>
    <row r="2475" spans="10:10">
      <c r="J2475" s="226"/>
    </row>
    <row r="2476" spans="10:10">
      <c r="J2476" s="226"/>
    </row>
    <row r="2477" spans="10:10">
      <c r="J2477" s="226"/>
    </row>
    <row r="2478" spans="10:10">
      <c r="J2478" s="226"/>
    </row>
    <row r="2479" spans="10:10">
      <c r="J2479" s="226"/>
    </row>
    <row r="2480" spans="10:10">
      <c r="J2480" s="226"/>
    </row>
    <row r="2481" spans="10:10">
      <c r="J2481" s="226"/>
    </row>
    <row r="2482" spans="10:10">
      <c r="J2482" s="226"/>
    </row>
    <row r="2483" spans="10:10">
      <c r="J2483" s="226"/>
    </row>
    <row r="2484" spans="10:10">
      <c r="J2484" s="226"/>
    </row>
    <row r="2485" spans="10:10">
      <c r="J2485" s="226"/>
    </row>
    <row r="2486" spans="10:10">
      <c r="J2486" s="226"/>
    </row>
    <row r="2487" spans="10:10">
      <c r="J2487" s="226"/>
    </row>
    <row r="2488" spans="10:10">
      <c r="J2488" s="226"/>
    </row>
    <row r="2489" spans="10:10">
      <c r="J2489" s="226"/>
    </row>
    <row r="2490" spans="10:10">
      <c r="J2490" s="226"/>
    </row>
    <row r="2491" spans="10:10">
      <c r="J2491" s="226"/>
    </row>
    <row r="2492" spans="10:10">
      <c r="J2492" s="226"/>
    </row>
    <row r="2493" spans="10:10">
      <c r="J2493" s="226"/>
    </row>
    <row r="2494" spans="10:10">
      <c r="J2494" s="226"/>
    </row>
    <row r="2495" spans="10:10">
      <c r="J2495" s="226"/>
    </row>
    <row r="2496" spans="10:10">
      <c r="J2496" s="226"/>
    </row>
    <row r="2497" spans="10:10">
      <c r="J2497" s="226"/>
    </row>
    <row r="2498" spans="10:10">
      <c r="J2498" s="226"/>
    </row>
    <row r="2499" spans="10:10">
      <c r="J2499" s="226"/>
    </row>
    <row r="2500" spans="10:10">
      <c r="J2500" s="226"/>
    </row>
    <row r="2501" spans="10:10">
      <c r="J2501" s="226"/>
    </row>
    <row r="2502" spans="10:10">
      <c r="J2502" s="226"/>
    </row>
    <row r="2503" spans="10:10">
      <c r="J2503" s="226"/>
    </row>
    <row r="2504" spans="10:10">
      <c r="J2504" s="226"/>
    </row>
    <row r="2505" spans="10:10">
      <c r="J2505" s="226"/>
    </row>
    <row r="2506" spans="10:10">
      <c r="J2506" s="226"/>
    </row>
    <row r="2507" spans="10:10">
      <c r="J2507" s="226"/>
    </row>
    <row r="2508" spans="10:10">
      <c r="J2508" s="226"/>
    </row>
    <row r="2509" spans="10:10">
      <c r="J2509" s="226"/>
    </row>
    <row r="2510" spans="10:10">
      <c r="J2510" s="226"/>
    </row>
    <row r="2511" spans="10:10">
      <c r="J2511" s="226"/>
    </row>
    <row r="2512" spans="10:10">
      <c r="J2512" s="226"/>
    </row>
    <row r="2513" spans="10:10">
      <c r="J2513" s="226"/>
    </row>
    <row r="2514" spans="10:10">
      <c r="J2514" s="226"/>
    </row>
    <row r="2515" spans="10:10">
      <c r="J2515" s="226"/>
    </row>
    <row r="2516" spans="10:10">
      <c r="J2516" s="226"/>
    </row>
    <row r="2517" spans="10:10">
      <c r="J2517" s="226"/>
    </row>
    <row r="2518" spans="10:10">
      <c r="J2518" s="226"/>
    </row>
    <row r="2519" spans="10:10">
      <c r="J2519" s="226"/>
    </row>
    <row r="2520" spans="10:10">
      <c r="J2520" s="226"/>
    </row>
    <row r="2521" spans="10:10">
      <c r="J2521" s="226"/>
    </row>
    <row r="2522" spans="10:10">
      <c r="J2522" s="226"/>
    </row>
    <row r="2523" spans="10:10">
      <c r="J2523" s="226"/>
    </row>
    <row r="2524" spans="10:10">
      <c r="J2524" s="226"/>
    </row>
    <row r="2525" spans="10:10">
      <c r="J2525" s="226"/>
    </row>
    <row r="2526" spans="10:10">
      <c r="J2526" s="226"/>
    </row>
    <row r="2527" spans="10:10">
      <c r="J2527" s="226"/>
    </row>
    <row r="2528" spans="10:10">
      <c r="J2528" s="226"/>
    </row>
    <row r="2529" spans="10:10">
      <c r="J2529" s="226"/>
    </row>
    <row r="2530" spans="10:10">
      <c r="J2530" s="226"/>
    </row>
    <row r="2531" spans="10:10">
      <c r="J2531" s="226"/>
    </row>
    <row r="2532" spans="10:10">
      <c r="J2532" s="226"/>
    </row>
    <row r="2533" spans="10:10">
      <c r="J2533" s="226"/>
    </row>
    <row r="2534" spans="10:10">
      <c r="J2534" s="226"/>
    </row>
    <row r="2535" spans="10:10">
      <c r="J2535" s="226"/>
    </row>
    <row r="2536" spans="10:10">
      <c r="J2536" s="226"/>
    </row>
    <row r="2537" spans="10:10">
      <c r="J2537" s="226"/>
    </row>
    <row r="2538" spans="10:10">
      <c r="J2538" s="226"/>
    </row>
    <row r="2539" spans="10:10">
      <c r="J2539" s="226"/>
    </row>
    <row r="2540" spans="10:10">
      <c r="J2540" s="226"/>
    </row>
    <row r="2541" spans="10:10">
      <c r="J2541" s="226"/>
    </row>
    <row r="2542" spans="10:10">
      <c r="J2542" s="226"/>
    </row>
    <row r="2543" spans="10:10">
      <c r="J2543" s="226"/>
    </row>
    <row r="2544" spans="10:10">
      <c r="J2544" s="226"/>
    </row>
    <row r="2545" spans="10:10">
      <c r="J2545" s="226"/>
    </row>
    <row r="2546" spans="10:10">
      <c r="J2546" s="226"/>
    </row>
    <row r="2547" spans="10:10">
      <c r="J2547" s="226"/>
    </row>
    <row r="2548" spans="10:10">
      <c r="J2548" s="226"/>
    </row>
    <row r="2549" spans="10:10">
      <c r="J2549" s="226"/>
    </row>
    <row r="2550" spans="10:10">
      <c r="J2550" s="226"/>
    </row>
    <row r="2551" spans="10:10">
      <c r="J2551" s="226"/>
    </row>
    <row r="2552" spans="10:10">
      <c r="J2552" s="226"/>
    </row>
    <row r="2553" spans="10:10">
      <c r="J2553" s="226"/>
    </row>
    <row r="2554" spans="10:10">
      <c r="J2554" s="226"/>
    </row>
    <row r="2555" spans="10:10">
      <c r="J2555" s="226"/>
    </row>
    <row r="2556" spans="10:10">
      <c r="J2556" s="226"/>
    </row>
    <row r="2557" spans="10:10">
      <c r="J2557" s="226"/>
    </row>
    <row r="2558" spans="10:10">
      <c r="J2558" s="226"/>
    </row>
    <row r="2559" spans="10:10">
      <c r="J2559" s="226"/>
    </row>
    <row r="2560" spans="10:10">
      <c r="J2560" s="226"/>
    </row>
    <row r="2561" spans="10:10">
      <c r="J2561" s="226"/>
    </row>
    <row r="2562" spans="10:10">
      <c r="J2562" s="226"/>
    </row>
    <row r="2563" spans="10:10">
      <c r="J2563" s="226"/>
    </row>
    <row r="2564" spans="10:10">
      <c r="J2564" s="226"/>
    </row>
    <row r="2565" spans="10:10">
      <c r="J2565" s="226"/>
    </row>
    <row r="2566" spans="10:10">
      <c r="J2566" s="226"/>
    </row>
    <row r="2567" spans="10:10">
      <c r="J2567" s="226"/>
    </row>
    <row r="2568" spans="10:10">
      <c r="J2568" s="226"/>
    </row>
    <row r="2569" spans="10:10">
      <c r="J2569" s="226"/>
    </row>
    <row r="2570" spans="10:10">
      <c r="J2570" s="226"/>
    </row>
    <row r="2571" spans="10:10">
      <c r="J2571" s="226"/>
    </row>
    <row r="2572" spans="10:10">
      <c r="J2572" s="226"/>
    </row>
    <row r="2573" spans="10:10">
      <c r="J2573" s="226"/>
    </row>
    <row r="2574" spans="10:10">
      <c r="J2574" s="226"/>
    </row>
    <row r="2575" spans="10:10">
      <c r="J2575" s="226"/>
    </row>
    <row r="2576" spans="10:10">
      <c r="J2576" s="226"/>
    </row>
    <row r="2577" spans="10:10">
      <c r="J2577" s="226"/>
    </row>
    <row r="2578" spans="10:10">
      <c r="J2578" s="226"/>
    </row>
    <row r="2579" spans="10:10">
      <c r="J2579" s="226"/>
    </row>
    <row r="2580" spans="10:10">
      <c r="J2580" s="226"/>
    </row>
    <row r="2581" spans="10:10">
      <c r="J2581" s="226"/>
    </row>
    <row r="2582" spans="10:10">
      <c r="J2582" s="226"/>
    </row>
    <row r="2583" spans="10:10">
      <c r="J2583" s="226"/>
    </row>
    <row r="2584" spans="10:10">
      <c r="J2584" s="226"/>
    </row>
    <row r="2585" spans="10:10">
      <c r="J2585" s="226"/>
    </row>
    <row r="2586" spans="10:10">
      <c r="J2586" s="226"/>
    </row>
    <row r="2587" spans="10:10">
      <c r="J2587" s="226"/>
    </row>
    <row r="2588" spans="10:10">
      <c r="J2588" s="226"/>
    </row>
    <row r="2589" spans="10:10">
      <c r="J2589" s="226"/>
    </row>
    <row r="2590" spans="10:10">
      <c r="J2590" s="226"/>
    </row>
    <row r="2591" spans="10:10">
      <c r="J2591" s="226"/>
    </row>
    <row r="2592" spans="10:10">
      <c r="J2592" s="226"/>
    </row>
    <row r="2593" spans="10:10">
      <c r="J2593" s="226"/>
    </row>
    <row r="2594" spans="10:10">
      <c r="J2594" s="226"/>
    </row>
    <row r="2595" spans="10:10">
      <c r="J2595" s="226"/>
    </row>
    <row r="2596" spans="10:10">
      <c r="J2596" s="226"/>
    </row>
    <row r="2597" spans="10:10">
      <c r="J2597" s="226"/>
    </row>
    <row r="2598" spans="10:10">
      <c r="J2598" s="226"/>
    </row>
    <row r="2599" spans="10:10">
      <c r="J2599" s="226"/>
    </row>
    <row r="2600" spans="10:10">
      <c r="J2600" s="226"/>
    </row>
    <row r="2601" spans="10:10">
      <c r="J2601" s="226"/>
    </row>
    <row r="2602" spans="10:10">
      <c r="J2602" s="226"/>
    </row>
    <row r="2603" spans="10:10">
      <c r="J2603" s="226"/>
    </row>
    <row r="2604" spans="10:10">
      <c r="J2604" s="226"/>
    </row>
    <row r="2605" spans="10:10">
      <c r="J2605" s="226"/>
    </row>
    <row r="2606" spans="10:10">
      <c r="J2606" s="226"/>
    </row>
    <row r="2607" spans="10:10">
      <c r="J2607" s="226"/>
    </row>
    <row r="2608" spans="10:10">
      <c r="J2608" s="226"/>
    </row>
    <row r="2609" spans="10:10">
      <c r="J2609" s="226"/>
    </row>
    <row r="2610" spans="10:10">
      <c r="J2610" s="226"/>
    </row>
    <row r="2611" spans="10:10">
      <c r="J2611" s="226"/>
    </row>
    <row r="2612" spans="10:10">
      <c r="J2612" s="226"/>
    </row>
    <row r="2613" spans="10:10">
      <c r="J2613" s="226"/>
    </row>
    <row r="2614" spans="10:10">
      <c r="J2614" s="226"/>
    </row>
    <row r="2615" spans="10:10">
      <c r="J2615" s="226"/>
    </row>
    <row r="2616" spans="10:10">
      <c r="J2616" s="226"/>
    </row>
    <row r="2617" spans="10:10">
      <c r="J2617" s="226"/>
    </row>
    <row r="2618" spans="10:10">
      <c r="J2618" s="226"/>
    </row>
    <row r="2619" spans="10:10">
      <c r="J2619" s="226"/>
    </row>
    <row r="2620" spans="10:10">
      <c r="J2620" s="226"/>
    </row>
    <row r="2621" spans="10:10">
      <c r="J2621" s="226"/>
    </row>
    <row r="2622" spans="10:10">
      <c r="J2622" s="226"/>
    </row>
    <row r="2623" spans="10:10">
      <c r="J2623" s="226"/>
    </row>
    <row r="2624" spans="10:10">
      <c r="J2624" s="226"/>
    </row>
    <row r="2625" spans="10:10">
      <c r="J2625" s="226"/>
    </row>
    <row r="2626" spans="10:10">
      <c r="J2626" s="226"/>
    </row>
    <row r="2627" spans="10:10">
      <c r="J2627" s="226"/>
    </row>
    <row r="2628" spans="10:10">
      <c r="J2628" s="226"/>
    </row>
    <row r="2629" spans="10:10">
      <c r="J2629" s="226"/>
    </row>
    <row r="2630" spans="10:10">
      <c r="J2630" s="226"/>
    </row>
    <row r="2631" spans="10:10">
      <c r="J2631" s="226"/>
    </row>
    <row r="2632" spans="10:10">
      <c r="J2632" s="226"/>
    </row>
    <row r="2633" spans="10:10">
      <c r="J2633" s="226"/>
    </row>
    <row r="2634" spans="10:10">
      <c r="J2634" s="226"/>
    </row>
    <row r="2635" spans="10:10">
      <c r="J2635" s="226"/>
    </row>
    <row r="2636" spans="10:10">
      <c r="J2636" s="226"/>
    </row>
    <row r="2637" spans="10:10">
      <c r="J2637" s="226"/>
    </row>
    <row r="2638" spans="10:10">
      <c r="J2638" s="226"/>
    </row>
    <row r="2639" spans="10:10">
      <c r="J2639" s="226"/>
    </row>
    <row r="2640" spans="10:10">
      <c r="J2640" s="226"/>
    </row>
    <row r="2641" spans="10:10">
      <c r="J2641" s="226"/>
    </row>
    <row r="2642" spans="10:10">
      <c r="J2642" s="226"/>
    </row>
    <row r="2643" spans="10:10">
      <c r="J2643" s="226"/>
    </row>
    <row r="2644" spans="10:10">
      <c r="J2644" s="226"/>
    </row>
    <row r="2645" spans="10:10">
      <c r="J2645" s="226"/>
    </row>
    <row r="2646" spans="10:10">
      <c r="J2646" s="226"/>
    </row>
    <row r="2647" spans="10:10">
      <c r="J2647" s="226"/>
    </row>
    <row r="2648" spans="10:10">
      <c r="J2648" s="226"/>
    </row>
    <row r="2649" spans="10:10">
      <c r="J2649" s="226"/>
    </row>
    <row r="2650" spans="10:10">
      <c r="J2650" s="226"/>
    </row>
    <row r="2651" spans="10:10">
      <c r="J2651" s="226"/>
    </row>
    <row r="2652" spans="10:10">
      <c r="J2652" s="226"/>
    </row>
    <row r="2653" spans="10:10">
      <c r="J2653" s="226"/>
    </row>
    <row r="2654" spans="10:10">
      <c r="J2654" s="226"/>
    </row>
    <row r="2655" spans="10:10">
      <c r="J2655" s="226"/>
    </row>
    <row r="2656" spans="10:10">
      <c r="J2656" s="226"/>
    </row>
    <row r="2657" spans="10:10">
      <c r="J2657" s="226"/>
    </row>
    <row r="2658" spans="10:10">
      <c r="J2658" s="226"/>
    </row>
    <row r="2659" spans="10:10">
      <c r="J2659" s="226"/>
    </row>
    <row r="2660" spans="10:10">
      <c r="J2660" s="226"/>
    </row>
    <row r="2661" spans="10:10">
      <c r="J2661" s="226"/>
    </row>
    <row r="2662" spans="10:10">
      <c r="J2662" s="226"/>
    </row>
    <row r="2663" spans="10:10">
      <c r="J2663" s="226"/>
    </row>
    <row r="2664" spans="10:10">
      <c r="J2664" s="226"/>
    </row>
    <row r="2665" spans="10:10">
      <c r="J2665" s="226"/>
    </row>
    <row r="2666" spans="10:10">
      <c r="J2666" s="226"/>
    </row>
    <row r="2667" spans="10:10">
      <c r="J2667" s="226"/>
    </row>
    <row r="2668" spans="10:10">
      <c r="J2668" s="226"/>
    </row>
    <row r="2669" spans="10:10">
      <c r="J2669" s="226"/>
    </row>
    <row r="2670" spans="10:10">
      <c r="J2670" s="226"/>
    </row>
    <row r="2671" spans="10:10">
      <c r="J2671" s="226"/>
    </row>
    <row r="2672" spans="10:10">
      <c r="J2672" s="226"/>
    </row>
    <row r="2673" spans="10:10">
      <c r="J2673" s="226"/>
    </row>
    <row r="2674" spans="10:10">
      <c r="J2674" s="226"/>
    </row>
    <row r="2675" spans="10:10">
      <c r="J2675" s="226"/>
    </row>
    <row r="2676" spans="10:10">
      <c r="J2676" s="226"/>
    </row>
    <row r="2677" spans="10:10">
      <c r="J2677" s="226"/>
    </row>
    <row r="2678" spans="10:10">
      <c r="J2678" s="226"/>
    </row>
    <row r="2679" spans="10:10">
      <c r="J2679" s="226"/>
    </row>
    <row r="2680" spans="10:10">
      <c r="J2680" s="226"/>
    </row>
    <row r="2681" spans="10:10">
      <c r="J2681" s="226"/>
    </row>
    <row r="2682" spans="10:10">
      <c r="J2682" s="226"/>
    </row>
    <row r="2683" spans="10:10">
      <c r="J2683" s="226"/>
    </row>
    <row r="2684" spans="10:10">
      <c r="J2684" s="226"/>
    </row>
    <row r="2685" spans="10:10">
      <c r="J2685" s="226"/>
    </row>
    <row r="2686" spans="10:10">
      <c r="J2686" s="226"/>
    </row>
    <row r="2687" spans="10:10">
      <c r="J2687" s="226"/>
    </row>
    <row r="2688" spans="10:10">
      <c r="J2688" s="226"/>
    </row>
    <row r="2689" spans="10:10">
      <c r="J2689" s="226"/>
    </row>
    <row r="2690" spans="10:10">
      <c r="J2690" s="226"/>
    </row>
    <row r="2691" spans="10:10">
      <c r="J2691" s="226"/>
    </row>
    <row r="2692" spans="10:10">
      <c r="J2692" s="226"/>
    </row>
    <row r="2693" spans="10:10">
      <c r="J2693" s="226"/>
    </row>
    <row r="2694" spans="10:10">
      <c r="J2694" s="226"/>
    </row>
    <row r="2695" spans="10:10">
      <c r="J2695" s="226"/>
    </row>
    <row r="2696" spans="10:10">
      <c r="J2696" s="226"/>
    </row>
    <row r="2697" spans="10:10">
      <c r="J2697" s="226"/>
    </row>
    <row r="2698" spans="10:10">
      <c r="J2698" s="226"/>
    </row>
    <row r="2699" spans="10:10">
      <c r="J2699" s="226"/>
    </row>
    <row r="2700" spans="10:10">
      <c r="J2700" s="226"/>
    </row>
    <row r="2701" spans="10:10">
      <c r="J2701" s="226"/>
    </row>
    <row r="2702" spans="10:10">
      <c r="J2702" s="226"/>
    </row>
    <row r="2703" spans="10:10">
      <c r="J2703" s="226"/>
    </row>
    <row r="2704" spans="10:10">
      <c r="J2704" s="226"/>
    </row>
    <row r="2705" spans="10:10">
      <c r="J2705" s="226"/>
    </row>
    <row r="2706" spans="10:10">
      <c r="J2706" s="226"/>
    </row>
    <row r="2707" spans="10:10">
      <c r="J2707" s="226"/>
    </row>
    <row r="2708" spans="10:10">
      <c r="J2708" s="226"/>
    </row>
    <row r="2709" spans="10:10">
      <c r="J2709" s="226"/>
    </row>
    <row r="2710" spans="10:10">
      <c r="J2710" s="226"/>
    </row>
    <row r="2711" spans="10:10">
      <c r="J2711" s="226"/>
    </row>
    <row r="2712" spans="10:10">
      <c r="J2712" s="226"/>
    </row>
    <row r="2713" spans="10:10">
      <c r="J2713" s="226"/>
    </row>
    <row r="2714" spans="10:10">
      <c r="J2714" s="226"/>
    </row>
    <row r="2715" spans="10:10">
      <c r="J2715" s="226"/>
    </row>
    <row r="2716" spans="10:10">
      <c r="J2716" s="226"/>
    </row>
    <row r="2717" spans="10:10">
      <c r="J2717" s="226"/>
    </row>
    <row r="2718" spans="10:10">
      <c r="J2718" s="226"/>
    </row>
    <row r="2719" spans="10:10">
      <c r="J2719" s="226"/>
    </row>
    <row r="2720" spans="10:10">
      <c r="J2720" s="226"/>
    </row>
    <row r="2721" spans="10:10">
      <c r="J2721" s="226"/>
    </row>
    <row r="2722" spans="10:10">
      <c r="J2722" s="226"/>
    </row>
    <row r="2723" spans="10:10">
      <c r="J2723" s="226"/>
    </row>
    <row r="2724" spans="10:10">
      <c r="J2724" s="226"/>
    </row>
    <row r="2725" spans="10:10">
      <c r="J2725" s="226"/>
    </row>
    <row r="2726" spans="10:10">
      <c r="J2726" s="226"/>
    </row>
    <row r="2727" spans="10:10">
      <c r="J2727" s="226"/>
    </row>
    <row r="2728" spans="10:10">
      <c r="J2728" s="226"/>
    </row>
    <row r="2729" spans="10:10">
      <c r="J2729" s="226"/>
    </row>
    <row r="2730" spans="10:10">
      <c r="J2730" s="226"/>
    </row>
    <row r="2731" spans="10:10">
      <c r="J2731" s="226"/>
    </row>
    <row r="2732" spans="10:10">
      <c r="J2732" s="226"/>
    </row>
    <row r="2733" spans="10:10">
      <c r="J2733" s="226"/>
    </row>
    <row r="2734" spans="10:10">
      <c r="J2734" s="226"/>
    </row>
    <row r="2735" spans="10:10">
      <c r="J2735" s="226"/>
    </row>
    <row r="2736" spans="10:10">
      <c r="J2736" s="226"/>
    </row>
    <row r="2737" spans="10:10">
      <c r="J2737" s="226"/>
    </row>
    <row r="2738" spans="10:10">
      <c r="J2738" s="226"/>
    </row>
    <row r="2739" spans="10:10">
      <c r="J2739" s="226"/>
    </row>
    <row r="2740" spans="10:10">
      <c r="J2740" s="226"/>
    </row>
    <row r="2741" spans="10:10">
      <c r="J2741" s="226"/>
    </row>
    <row r="2742" spans="10:10">
      <c r="J2742" s="226"/>
    </row>
    <row r="2743" spans="10:10">
      <c r="J2743" s="226"/>
    </row>
    <row r="2744" spans="10:10">
      <c r="J2744" s="226"/>
    </row>
    <row r="2745" spans="10:10">
      <c r="J2745" s="226"/>
    </row>
    <row r="2746" spans="10:10">
      <c r="J2746" s="226"/>
    </row>
    <row r="2747" spans="10:10">
      <c r="J2747" s="226"/>
    </row>
    <row r="2748" spans="10:10">
      <c r="J2748" s="226"/>
    </row>
    <row r="2749" spans="10:10">
      <c r="J2749" s="226"/>
    </row>
    <row r="2750" spans="10:10">
      <c r="J2750" s="226"/>
    </row>
    <row r="2751" spans="10:10">
      <c r="J2751" s="226"/>
    </row>
    <row r="2752" spans="10:10">
      <c r="J2752" s="226"/>
    </row>
    <row r="2753" spans="10:10">
      <c r="J2753" s="226"/>
    </row>
    <row r="2754" spans="10:10">
      <c r="J2754" s="226"/>
    </row>
    <row r="2755" spans="10:10">
      <c r="J2755" s="226"/>
    </row>
    <row r="2756" spans="10:10">
      <c r="J2756" s="226"/>
    </row>
    <row r="2757" spans="10:10">
      <c r="J2757" s="226"/>
    </row>
    <row r="2758" spans="10:10">
      <c r="J2758" s="226"/>
    </row>
    <row r="2759" spans="10:10">
      <c r="J2759" s="226"/>
    </row>
    <row r="2760" spans="10:10">
      <c r="J2760" s="226"/>
    </row>
    <row r="2761" spans="10:10">
      <c r="J2761" s="226"/>
    </row>
    <row r="2762" spans="10:10">
      <c r="J2762" s="226"/>
    </row>
    <row r="2763" spans="10:10">
      <c r="J2763" s="226"/>
    </row>
    <row r="2764" spans="10:10">
      <c r="J2764" s="226"/>
    </row>
    <row r="2765" spans="10:10">
      <c r="J2765" s="226"/>
    </row>
    <row r="2766" spans="10:10">
      <c r="J2766" s="226"/>
    </row>
    <row r="2767" spans="10:10">
      <c r="J2767" s="226"/>
    </row>
    <row r="2768" spans="10:10">
      <c r="J2768" s="226"/>
    </row>
    <row r="2769" spans="10:10">
      <c r="J2769" s="226"/>
    </row>
    <row r="2770" spans="10:10">
      <c r="J2770" s="226"/>
    </row>
    <row r="2771" spans="10:10">
      <c r="J2771" s="226"/>
    </row>
    <row r="2772" spans="10:10">
      <c r="J2772" s="226"/>
    </row>
    <row r="2773" spans="10:10">
      <c r="J2773" s="226"/>
    </row>
    <row r="2774" spans="10:10">
      <c r="J2774" s="226"/>
    </row>
    <row r="2775" spans="10:10">
      <c r="J2775" s="226"/>
    </row>
    <row r="2776" spans="10:10">
      <c r="J2776" s="226"/>
    </row>
    <row r="2777" spans="10:10">
      <c r="J2777" s="226"/>
    </row>
    <row r="2778" spans="10:10">
      <c r="J2778" s="226"/>
    </row>
    <row r="2779" spans="10:10">
      <c r="J2779" s="226"/>
    </row>
    <row r="2780" spans="10:10">
      <c r="J2780" s="226"/>
    </row>
    <row r="2781" spans="10:10">
      <c r="J2781" s="226"/>
    </row>
    <row r="2782" spans="10:10">
      <c r="J2782" s="226"/>
    </row>
    <row r="2783" spans="10:10">
      <c r="J2783" s="226"/>
    </row>
    <row r="2784" spans="10:10">
      <c r="J2784" s="226"/>
    </row>
    <row r="2785" spans="10:10">
      <c r="J2785" s="226"/>
    </row>
    <row r="2786" spans="10:10">
      <c r="J2786" s="226"/>
    </row>
    <row r="2787" spans="10:10">
      <c r="J2787" s="226"/>
    </row>
    <row r="2788" spans="10:10">
      <c r="J2788" s="226"/>
    </row>
    <row r="2789" spans="10:10">
      <c r="J2789" s="226"/>
    </row>
    <row r="2790" spans="10:10">
      <c r="J2790" s="226"/>
    </row>
    <row r="2791" spans="10:10">
      <c r="J2791" s="226"/>
    </row>
    <row r="2792" spans="10:10">
      <c r="J2792" s="226"/>
    </row>
    <row r="2793" spans="10:10">
      <c r="J2793" s="226"/>
    </row>
    <row r="2794" spans="10:10">
      <c r="J2794" s="226"/>
    </row>
    <row r="2795" spans="10:10">
      <c r="J2795" s="226"/>
    </row>
    <row r="2796" spans="10:10">
      <c r="J2796" s="226"/>
    </row>
    <row r="2797" spans="10:10">
      <c r="J2797" s="226"/>
    </row>
    <row r="2798" spans="10:10">
      <c r="J2798" s="226"/>
    </row>
    <row r="2799" spans="10:10">
      <c r="J2799" s="226"/>
    </row>
    <row r="2800" spans="10:10">
      <c r="J2800" s="226"/>
    </row>
    <row r="2801" spans="10:10">
      <c r="J2801" s="226"/>
    </row>
    <row r="2802" spans="10:10">
      <c r="J2802" s="226"/>
    </row>
    <row r="2803" spans="10:10">
      <c r="J2803" s="226"/>
    </row>
    <row r="2804" spans="10:10">
      <c r="J2804" s="226"/>
    </row>
    <row r="2805" spans="10:10">
      <c r="J2805" s="226"/>
    </row>
    <row r="2806" spans="10:10">
      <c r="J2806" s="226"/>
    </row>
    <row r="2807" spans="10:10">
      <c r="J2807" s="226"/>
    </row>
    <row r="2808" spans="10:10">
      <c r="J2808" s="226"/>
    </row>
    <row r="2809" spans="10:10">
      <c r="J2809" s="226"/>
    </row>
    <row r="2810" spans="10:10">
      <c r="J2810" s="226"/>
    </row>
    <row r="2811" spans="10:10">
      <c r="J2811" s="226"/>
    </row>
    <row r="2812" spans="10:10">
      <c r="J2812" s="226"/>
    </row>
    <row r="2813" spans="10:10">
      <c r="J2813" s="226"/>
    </row>
    <row r="2814" spans="10:10">
      <c r="J2814" s="226"/>
    </row>
    <row r="2815" spans="10:10">
      <c r="J2815" s="226"/>
    </row>
    <row r="2816" spans="10:10">
      <c r="J2816" s="226"/>
    </row>
    <row r="2817" spans="10:10">
      <c r="J2817" s="226"/>
    </row>
    <row r="2818" spans="10:10">
      <c r="J2818" s="226"/>
    </row>
    <row r="2819" spans="10:10">
      <c r="J2819" s="226"/>
    </row>
    <row r="2820" spans="10:10">
      <c r="J2820" s="226"/>
    </row>
    <row r="2821" spans="10:10">
      <c r="J2821" s="226"/>
    </row>
    <row r="2822" spans="10:10">
      <c r="J2822" s="226"/>
    </row>
    <row r="2823" spans="10:10">
      <c r="J2823" s="226"/>
    </row>
    <row r="2824" spans="10:10">
      <c r="J2824" s="226"/>
    </row>
    <row r="2825" spans="10:10">
      <c r="J2825" s="226"/>
    </row>
    <row r="2826" spans="10:10">
      <c r="J2826" s="226"/>
    </row>
    <row r="2827" spans="10:10">
      <c r="J2827" s="226"/>
    </row>
    <row r="2828" spans="10:10">
      <c r="J2828" s="226"/>
    </row>
    <row r="2829" spans="10:10">
      <c r="J2829" s="226"/>
    </row>
    <row r="2830" spans="10:10">
      <c r="J2830" s="226"/>
    </row>
    <row r="2831" spans="10:10">
      <c r="J2831" s="226"/>
    </row>
    <row r="2832" spans="10:10">
      <c r="J2832" s="226"/>
    </row>
    <row r="2833" spans="10:10">
      <c r="J2833" s="226"/>
    </row>
    <row r="2834" spans="10:10">
      <c r="J2834" s="226"/>
    </row>
    <row r="2835" spans="10:10">
      <c r="J2835" s="226"/>
    </row>
    <row r="2836" spans="10:10">
      <c r="J2836" s="226"/>
    </row>
    <row r="2837" spans="10:10">
      <c r="J2837" s="226"/>
    </row>
    <row r="2838" spans="10:10">
      <c r="J2838" s="226"/>
    </row>
    <row r="2839" spans="10:10">
      <c r="J2839" s="226"/>
    </row>
    <row r="2840" spans="10:10">
      <c r="J2840" s="226"/>
    </row>
    <row r="2841" spans="10:10">
      <c r="J2841" s="226"/>
    </row>
    <row r="2842" spans="10:10">
      <c r="J2842" s="226"/>
    </row>
    <row r="2843" spans="10:10">
      <c r="J2843" s="226"/>
    </row>
    <row r="2844" spans="10:10">
      <c r="J2844" s="226"/>
    </row>
    <row r="2845" spans="10:10">
      <c r="J2845" s="226"/>
    </row>
    <row r="2846" spans="10:10">
      <c r="J2846" s="226"/>
    </row>
    <row r="2847" spans="10:10">
      <c r="J2847" s="226"/>
    </row>
    <row r="2848" spans="10:10">
      <c r="J2848" s="226"/>
    </row>
    <row r="2849" spans="10:10">
      <c r="J2849" s="226"/>
    </row>
    <row r="2850" spans="10:10">
      <c r="J2850" s="226"/>
    </row>
    <row r="2851" spans="10:10">
      <c r="J2851" s="226"/>
    </row>
    <row r="2852" spans="10:10">
      <c r="J2852" s="226"/>
    </row>
    <row r="2853" spans="10:10">
      <c r="J2853" s="226"/>
    </row>
    <row r="2854" spans="10:10">
      <c r="J2854" s="226"/>
    </row>
    <row r="2855" spans="10:10">
      <c r="J2855" s="226"/>
    </row>
    <row r="2856" spans="10:10">
      <c r="J2856" s="226"/>
    </row>
    <row r="2857" spans="10:10">
      <c r="J2857" s="226"/>
    </row>
    <row r="2858" spans="10:10">
      <c r="J2858" s="226"/>
    </row>
    <row r="2859" spans="10:10">
      <c r="J2859" s="226"/>
    </row>
    <row r="2860" spans="10:10">
      <c r="J2860" s="226"/>
    </row>
    <row r="2861" spans="10:10">
      <c r="J2861" s="226"/>
    </row>
    <row r="2862" spans="10:10">
      <c r="J2862" s="226"/>
    </row>
    <row r="2863" spans="10:10">
      <c r="J2863" s="226"/>
    </row>
    <row r="2864" spans="10:10">
      <c r="J2864" s="226"/>
    </row>
    <row r="2865" spans="10:10">
      <c r="J2865" s="226"/>
    </row>
    <row r="2866" spans="10:10">
      <c r="J2866" s="226"/>
    </row>
    <row r="2867" spans="10:10">
      <c r="J2867" s="226"/>
    </row>
    <row r="2868" spans="10:10">
      <c r="J2868" s="226"/>
    </row>
    <row r="2869" spans="10:10">
      <c r="J2869" s="226"/>
    </row>
    <row r="2870" spans="10:10">
      <c r="J2870" s="226"/>
    </row>
    <row r="2871" spans="10:10">
      <c r="J2871" s="226"/>
    </row>
    <row r="2872" spans="10:10">
      <c r="J2872" s="226"/>
    </row>
    <row r="2873" spans="10:10">
      <c r="J2873" s="226"/>
    </row>
    <row r="2874" spans="10:10">
      <c r="J2874" s="226"/>
    </row>
    <row r="2875" spans="10:10">
      <c r="J2875" s="226"/>
    </row>
    <row r="2876" spans="10:10">
      <c r="J2876" s="226"/>
    </row>
    <row r="2877" spans="10:10">
      <c r="J2877" s="226"/>
    </row>
    <row r="2878" spans="10:10">
      <c r="J2878" s="226"/>
    </row>
    <row r="2879" spans="10:10">
      <c r="J2879" s="226"/>
    </row>
    <row r="2880" spans="10:10">
      <c r="J2880" s="226"/>
    </row>
    <row r="2881" spans="10:10">
      <c r="J2881" s="226"/>
    </row>
    <row r="2882" spans="10:10">
      <c r="J2882" s="226"/>
    </row>
    <row r="2883" spans="10:10">
      <c r="J2883" s="226"/>
    </row>
    <row r="2884" spans="10:10">
      <c r="J2884" s="226"/>
    </row>
    <row r="2885" spans="10:10">
      <c r="J2885" s="226"/>
    </row>
    <row r="2886" spans="10:10">
      <c r="J2886" s="226"/>
    </row>
    <row r="2887" spans="10:10">
      <c r="J2887" s="226"/>
    </row>
    <row r="2888" spans="10:10">
      <c r="J2888" s="226"/>
    </row>
    <row r="2889" spans="10:10">
      <c r="J2889" s="226"/>
    </row>
    <row r="2890" spans="10:10">
      <c r="J2890" s="226"/>
    </row>
    <row r="2891" spans="10:10">
      <c r="J2891" s="226"/>
    </row>
    <row r="2892" spans="10:10">
      <c r="J2892" s="226"/>
    </row>
    <row r="2893" spans="10:10">
      <c r="J2893" s="226"/>
    </row>
    <row r="2894" spans="10:10">
      <c r="J2894" s="226"/>
    </row>
    <row r="2895" spans="10:10">
      <c r="J2895" s="226"/>
    </row>
    <row r="2896" spans="10:10">
      <c r="J2896" s="226"/>
    </row>
    <row r="2897" spans="10:10">
      <c r="J2897" s="226"/>
    </row>
    <row r="2898" spans="10:10">
      <c r="J2898" s="226"/>
    </row>
    <row r="2899" spans="10:10">
      <c r="J2899" s="226"/>
    </row>
    <row r="2900" spans="10:10">
      <c r="J2900" s="226"/>
    </row>
    <row r="2901" spans="10:10">
      <c r="J2901" s="226"/>
    </row>
    <row r="2902" spans="10:10">
      <c r="J2902" s="226"/>
    </row>
    <row r="2903" spans="10:10">
      <c r="J2903" s="226"/>
    </row>
    <row r="2904" spans="10:10">
      <c r="J2904" s="226"/>
    </row>
    <row r="2905" spans="10:10">
      <c r="J2905" s="226"/>
    </row>
    <row r="2906" spans="10:10">
      <c r="J2906" s="226"/>
    </row>
    <row r="2907" spans="10:10">
      <c r="J2907" s="226"/>
    </row>
    <row r="2908" spans="10:10">
      <c r="J2908" s="226"/>
    </row>
    <row r="2909" spans="10:10">
      <c r="J2909" s="226"/>
    </row>
    <row r="2910" spans="10:10">
      <c r="J2910" s="226"/>
    </row>
    <row r="2911" spans="10:10">
      <c r="J2911" s="226"/>
    </row>
    <row r="2912" spans="10:10">
      <c r="J2912" s="226"/>
    </row>
    <row r="2913" spans="10:10">
      <c r="J2913" s="226"/>
    </row>
    <row r="2914" spans="10:10">
      <c r="J2914" s="226"/>
    </row>
    <row r="2915" spans="10:10">
      <c r="J2915" s="226"/>
    </row>
    <row r="2916" spans="10:10">
      <c r="J2916" s="226"/>
    </row>
    <row r="2917" spans="10:10">
      <c r="J2917" s="226"/>
    </row>
    <row r="2918" spans="10:10">
      <c r="J2918" s="226"/>
    </row>
    <row r="2919" spans="10:10">
      <c r="J2919" s="226"/>
    </row>
    <row r="2920" spans="10:10">
      <c r="J2920" s="226"/>
    </row>
    <row r="2921" spans="10:10">
      <c r="J2921" s="226"/>
    </row>
    <row r="2922" spans="10:10">
      <c r="J2922" s="226"/>
    </row>
    <row r="2923" spans="10:10">
      <c r="J2923" s="226"/>
    </row>
    <row r="2924" spans="10:10">
      <c r="J2924" s="226"/>
    </row>
    <row r="2925" spans="10:10">
      <c r="J2925" s="226"/>
    </row>
    <row r="2926" spans="10:10">
      <c r="J2926" s="226"/>
    </row>
    <row r="2927" spans="10:10">
      <c r="J2927" s="226"/>
    </row>
    <row r="2928" spans="10:10">
      <c r="J2928" s="226"/>
    </row>
    <row r="2929" spans="10:10">
      <c r="J2929" s="226"/>
    </row>
    <row r="2930" spans="10:10">
      <c r="J2930" s="226"/>
    </row>
    <row r="2931" spans="10:10">
      <c r="J2931" s="226"/>
    </row>
    <row r="2932" spans="10:10">
      <c r="J2932" s="226"/>
    </row>
    <row r="2933" spans="10:10">
      <c r="J2933" s="226"/>
    </row>
    <row r="2934" spans="10:10">
      <c r="J2934" s="226"/>
    </row>
    <row r="2935" spans="10:10">
      <c r="J2935" s="226"/>
    </row>
    <row r="2936" spans="10:10">
      <c r="J2936" s="226"/>
    </row>
    <row r="2937" spans="10:10">
      <c r="J2937" s="226"/>
    </row>
    <row r="2938" spans="10:10">
      <c r="J2938" s="226"/>
    </row>
    <row r="2939" spans="10:10">
      <c r="J2939" s="226"/>
    </row>
    <row r="2940" spans="10:10">
      <c r="J2940" s="226"/>
    </row>
    <row r="2941" spans="10:10">
      <c r="J2941" s="226"/>
    </row>
    <row r="2942" spans="10:10">
      <c r="J2942" s="226"/>
    </row>
    <row r="2943" spans="10:10">
      <c r="J2943" s="226"/>
    </row>
    <row r="2944" spans="10:10">
      <c r="J2944" s="226"/>
    </row>
    <row r="2945" spans="10:10">
      <c r="J2945" s="226"/>
    </row>
    <row r="2946" spans="10:10">
      <c r="J2946" s="226"/>
    </row>
    <row r="2947" spans="10:10">
      <c r="J2947" s="226"/>
    </row>
    <row r="2948" spans="10:10">
      <c r="J2948" s="226"/>
    </row>
    <row r="2949" spans="10:10">
      <c r="J2949" s="226"/>
    </row>
    <row r="2950" spans="10:10">
      <c r="J2950" s="226"/>
    </row>
    <row r="2951" spans="10:10">
      <c r="J2951" s="226"/>
    </row>
    <row r="2952" spans="10:10">
      <c r="J2952" s="226"/>
    </row>
    <row r="2953" spans="10:10">
      <c r="J2953" s="226"/>
    </row>
    <row r="2954" spans="10:10">
      <c r="J2954" s="226"/>
    </row>
    <row r="2955" spans="10:10">
      <c r="J2955" s="226"/>
    </row>
    <row r="2956" spans="10:10">
      <c r="J2956" s="226"/>
    </row>
    <row r="2957" spans="10:10">
      <c r="J2957" s="226"/>
    </row>
    <row r="2958" spans="10:10">
      <c r="J2958" s="226"/>
    </row>
    <row r="2959" spans="10:10">
      <c r="J2959" s="226"/>
    </row>
    <row r="2960" spans="10:10">
      <c r="J2960" s="226"/>
    </row>
    <row r="2961" spans="10:10">
      <c r="J2961" s="226"/>
    </row>
    <row r="2962" spans="10:10">
      <c r="J2962" s="226"/>
    </row>
    <row r="2963" spans="10:10">
      <c r="J2963" s="226"/>
    </row>
    <row r="2964" spans="10:10">
      <c r="J2964" s="226"/>
    </row>
    <row r="2965" spans="10:10">
      <c r="J2965" s="226"/>
    </row>
    <row r="2966" spans="10:10">
      <c r="J2966" s="226"/>
    </row>
    <row r="2967" spans="10:10">
      <c r="J2967" s="226"/>
    </row>
    <row r="2968" spans="10:10">
      <c r="J2968" s="226"/>
    </row>
    <row r="2969" spans="10:10">
      <c r="J2969" s="226"/>
    </row>
    <row r="2970" spans="10:10">
      <c r="J2970" s="226"/>
    </row>
    <row r="2971" spans="10:10">
      <c r="J2971" s="226"/>
    </row>
    <row r="2972" spans="10:10">
      <c r="J2972" s="226"/>
    </row>
    <row r="2973" spans="10:10">
      <c r="J2973" s="226"/>
    </row>
    <row r="2974" spans="10:10">
      <c r="J2974" s="226"/>
    </row>
    <row r="2975" spans="10:10">
      <c r="J2975" s="226"/>
    </row>
    <row r="2976" spans="10:10">
      <c r="J2976" s="226"/>
    </row>
    <row r="2977" spans="10:10">
      <c r="J2977" s="226"/>
    </row>
    <row r="2978" spans="10:10">
      <c r="J2978" s="226"/>
    </row>
    <row r="2979" spans="10:10">
      <c r="J2979" s="226"/>
    </row>
    <row r="2980" spans="10:10">
      <c r="J2980" s="226"/>
    </row>
    <row r="2981" spans="10:10">
      <c r="J2981" s="226"/>
    </row>
    <row r="2982" spans="10:10">
      <c r="J2982" s="226"/>
    </row>
    <row r="2983" spans="10:10">
      <c r="J2983" s="226"/>
    </row>
    <row r="2984" spans="10:10">
      <c r="J2984" s="226"/>
    </row>
    <row r="2985" spans="10:10">
      <c r="J2985" s="226"/>
    </row>
    <row r="2986" spans="10:10">
      <c r="J2986" s="226"/>
    </row>
    <row r="2987" spans="10:10">
      <c r="J2987" s="226"/>
    </row>
    <row r="2988" spans="10:10">
      <c r="J2988" s="226"/>
    </row>
    <row r="2989" spans="10:10">
      <c r="J2989" s="226"/>
    </row>
    <row r="2990" spans="10:10">
      <c r="J2990" s="226"/>
    </row>
    <row r="2991" spans="10:10">
      <c r="J2991" s="226"/>
    </row>
    <row r="2992" spans="10:10">
      <c r="J2992" s="226"/>
    </row>
    <row r="2993" spans="10:10">
      <c r="J2993" s="226"/>
    </row>
    <row r="2994" spans="10:10">
      <c r="J2994" s="226"/>
    </row>
    <row r="2995" spans="10:10">
      <c r="J2995" s="226"/>
    </row>
    <row r="2996" spans="10:10">
      <c r="J2996" s="226"/>
    </row>
    <row r="2997" spans="10:10">
      <c r="J2997" s="226"/>
    </row>
    <row r="2998" spans="10:10">
      <c r="J2998" s="226"/>
    </row>
    <row r="2999" spans="10:10">
      <c r="J2999" s="226"/>
    </row>
    <row r="3000" spans="10:10">
      <c r="J3000" s="226"/>
    </row>
    <row r="3001" spans="10:10">
      <c r="J3001" s="226"/>
    </row>
    <row r="3002" spans="10:10">
      <c r="J3002" s="226"/>
    </row>
    <row r="3003" spans="10:10">
      <c r="J3003" s="226"/>
    </row>
    <row r="3004" spans="10:10">
      <c r="J3004" s="226"/>
    </row>
    <row r="3005" spans="10:10">
      <c r="J3005" s="226"/>
    </row>
    <row r="3006" spans="10:10">
      <c r="J3006" s="226"/>
    </row>
    <row r="3007" spans="10:10">
      <c r="J3007" s="226"/>
    </row>
    <row r="3008" spans="10:10">
      <c r="J3008" s="226"/>
    </row>
    <row r="3009" spans="10:10">
      <c r="J3009" s="226"/>
    </row>
    <row r="3010" spans="10:10">
      <c r="J3010" s="226"/>
    </row>
    <row r="3011" spans="10:10">
      <c r="J3011" s="226"/>
    </row>
    <row r="3012" spans="10:10">
      <c r="J3012" s="226"/>
    </row>
    <row r="3013" spans="10:10">
      <c r="J3013" s="226"/>
    </row>
    <row r="3014" spans="10:10">
      <c r="J3014" s="226"/>
    </row>
    <row r="3015" spans="10:10">
      <c r="J3015" s="226"/>
    </row>
    <row r="3016" spans="10:10">
      <c r="J3016" s="226"/>
    </row>
    <row r="3017" spans="10:10">
      <c r="J3017" s="226"/>
    </row>
    <row r="3018" spans="10:10">
      <c r="J3018" s="226"/>
    </row>
    <row r="3019" spans="10:10">
      <c r="J3019" s="226"/>
    </row>
    <row r="3020" spans="10:10">
      <c r="J3020" s="226"/>
    </row>
    <row r="3021" spans="10:10">
      <c r="J3021" s="226"/>
    </row>
    <row r="3022" spans="10:10">
      <c r="J3022" s="226"/>
    </row>
    <row r="3023" spans="10:10">
      <c r="J3023" s="226"/>
    </row>
    <row r="3024" spans="10:10">
      <c r="J3024" s="226"/>
    </row>
    <row r="3025" spans="10:10">
      <c r="J3025" s="226"/>
    </row>
    <row r="3026" spans="10:10">
      <c r="J3026" s="226"/>
    </row>
    <row r="3027" spans="10:10">
      <c r="J3027" s="226"/>
    </row>
    <row r="3028" spans="10:10">
      <c r="J3028" s="226"/>
    </row>
    <row r="3029" spans="10:10">
      <c r="J3029" s="226"/>
    </row>
    <row r="3030" spans="10:10">
      <c r="J3030" s="226"/>
    </row>
    <row r="3031" spans="10:10">
      <c r="J3031" s="226"/>
    </row>
    <row r="3032" spans="10:10">
      <c r="J3032" s="226"/>
    </row>
    <row r="3033" spans="10:10">
      <c r="J3033" s="226"/>
    </row>
    <row r="3034" spans="10:10">
      <c r="J3034" s="226"/>
    </row>
    <row r="3035" spans="10:10">
      <c r="J3035" s="226"/>
    </row>
    <row r="3036" spans="10:10">
      <c r="J3036" s="226"/>
    </row>
    <row r="3037" spans="10:10">
      <c r="J3037" s="226"/>
    </row>
    <row r="3038" spans="10:10">
      <c r="J3038" s="226"/>
    </row>
    <row r="3039" spans="10:10">
      <c r="J3039" s="226"/>
    </row>
    <row r="3040" spans="10:10">
      <c r="J3040" s="226"/>
    </row>
    <row r="3041" spans="10:10">
      <c r="J3041" s="226"/>
    </row>
    <row r="3042" spans="10:10">
      <c r="J3042" s="226"/>
    </row>
    <row r="3043" spans="10:10">
      <c r="J3043" s="226"/>
    </row>
    <row r="3044" spans="10:10">
      <c r="J3044" s="226"/>
    </row>
    <row r="3045" spans="10:10">
      <c r="J3045" s="226"/>
    </row>
    <row r="3046" spans="10:10">
      <c r="J3046" s="226"/>
    </row>
    <row r="3047" spans="10:10">
      <c r="J3047" s="226"/>
    </row>
    <row r="3048" spans="10:10">
      <c r="J3048" s="226"/>
    </row>
    <row r="3049" spans="10:10">
      <c r="J3049" s="226"/>
    </row>
    <row r="3050" spans="10:10">
      <c r="J3050" s="226"/>
    </row>
    <row r="3051" spans="10:10">
      <c r="J3051" s="226"/>
    </row>
    <row r="3052" spans="10:10">
      <c r="J3052" s="226"/>
    </row>
    <row r="3053" spans="10:10">
      <c r="J3053" s="226"/>
    </row>
    <row r="3054" spans="10:10">
      <c r="J3054" s="226"/>
    </row>
    <row r="3055" spans="10:10">
      <c r="J3055" s="226"/>
    </row>
    <row r="3056" spans="10:10">
      <c r="J3056" s="226"/>
    </row>
    <row r="3057" spans="10:10">
      <c r="J3057" s="226"/>
    </row>
    <row r="3058" spans="10:10">
      <c r="J3058" s="226"/>
    </row>
    <row r="3059" spans="10:10">
      <c r="J3059" s="226"/>
    </row>
    <row r="3060" spans="10:10">
      <c r="J3060" s="226"/>
    </row>
    <row r="3061" spans="10:10">
      <c r="J3061" s="226"/>
    </row>
    <row r="3062" spans="10:10">
      <c r="J3062" s="226"/>
    </row>
    <row r="3063" spans="10:10">
      <c r="J3063" s="226"/>
    </row>
    <row r="3064" spans="10:10">
      <c r="J3064" s="226"/>
    </row>
    <row r="3065" spans="10:10">
      <c r="J3065" s="226"/>
    </row>
    <row r="3066" spans="10:10">
      <c r="J3066" s="226"/>
    </row>
    <row r="3067" spans="10:10">
      <c r="J3067" s="226"/>
    </row>
    <row r="3068" spans="10:10">
      <c r="J3068" s="226"/>
    </row>
    <row r="3069" spans="10:10">
      <c r="J3069" s="226"/>
    </row>
    <row r="3070" spans="10:10">
      <c r="J3070" s="226"/>
    </row>
    <row r="3071" spans="10:10">
      <c r="J3071" s="226"/>
    </row>
    <row r="3072" spans="10:10">
      <c r="J3072" s="226"/>
    </row>
    <row r="3073" spans="10:10">
      <c r="J3073" s="226"/>
    </row>
    <row r="3074" spans="10:10">
      <c r="J3074" s="226"/>
    </row>
    <row r="3075" spans="10:10">
      <c r="J3075" s="226"/>
    </row>
    <row r="3076" spans="10:10">
      <c r="J3076" s="226"/>
    </row>
    <row r="3077" spans="10:10">
      <c r="J3077" s="226"/>
    </row>
    <row r="3078" spans="10:10">
      <c r="J3078" s="226"/>
    </row>
    <row r="3079" spans="10:10">
      <c r="J3079" s="226"/>
    </row>
    <row r="3080" spans="10:10">
      <c r="J3080" s="226"/>
    </row>
    <row r="3081" spans="10:10">
      <c r="J3081" s="226"/>
    </row>
    <row r="3082" spans="10:10">
      <c r="J3082" s="226"/>
    </row>
    <row r="3083" spans="10:10">
      <c r="J3083" s="226"/>
    </row>
    <row r="3084" spans="10:10">
      <c r="J3084" s="226"/>
    </row>
    <row r="3085" spans="10:10">
      <c r="J3085" s="226"/>
    </row>
    <row r="3086" spans="10:10">
      <c r="J3086" s="226"/>
    </row>
    <row r="3087" spans="10:10">
      <c r="J3087" s="226"/>
    </row>
    <row r="3088" spans="10:10">
      <c r="J3088" s="226"/>
    </row>
    <row r="3089" spans="10:10">
      <c r="J3089" s="226"/>
    </row>
    <row r="3090" spans="10:10">
      <c r="J3090" s="226"/>
    </row>
    <row r="3091" spans="10:10">
      <c r="J3091" s="226"/>
    </row>
    <row r="3092" spans="10:10">
      <c r="J3092" s="226"/>
    </row>
    <row r="3093" spans="10:10">
      <c r="J3093" s="226"/>
    </row>
    <row r="3094" spans="10:10">
      <c r="J3094" s="226"/>
    </row>
    <row r="3095" spans="10:10">
      <c r="J3095" s="226"/>
    </row>
    <row r="3096" spans="10:10">
      <c r="J3096" s="226"/>
    </row>
    <row r="3097" spans="10:10">
      <c r="J3097" s="226"/>
    </row>
    <row r="3098" spans="10:10">
      <c r="J3098" s="226"/>
    </row>
    <row r="3099" spans="10:10">
      <c r="J3099" s="226"/>
    </row>
    <row r="3100" spans="10:10">
      <c r="J3100" s="226"/>
    </row>
    <row r="3101" spans="10:10">
      <c r="J3101" s="226"/>
    </row>
    <row r="3102" spans="10:10">
      <c r="J3102" s="226"/>
    </row>
    <row r="3103" spans="10:10">
      <c r="J3103" s="226"/>
    </row>
    <row r="3104" spans="10:10">
      <c r="J3104" s="226"/>
    </row>
    <row r="3105" spans="10:10">
      <c r="J3105" s="226"/>
    </row>
    <row r="3106" spans="10:10">
      <c r="J3106" s="226"/>
    </row>
    <row r="3107" spans="10:10">
      <c r="J3107" s="226"/>
    </row>
    <row r="3108" spans="10:10">
      <c r="J3108" s="226"/>
    </row>
    <row r="3109" spans="10:10">
      <c r="J3109" s="226"/>
    </row>
    <row r="3110" spans="10:10">
      <c r="J3110" s="226"/>
    </row>
    <row r="3111" spans="10:10">
      <c r="J3111" s="226"/>
    </row>
    <row r="3112" spans="10:10">
      <c r="J3112" s="226"/>
    </row>
    <row r="3113" spans="10:10">
      <c r="J3113" s="226"/>
    </row>
    <row r="3114" spans="10:10">
      <c r="J3114" s="226"/>
    </row>
    <row r="3115" spans="10:10">
      <c r="J3115" s="226"/>
    </row>
    <row r="3116" spans="10:10">
      <c r="J3116" s="226"/>
    </row>
    <row r="3117" spans="10:10">
      <c r="J3117" s="226"/>
    </row>
    <row r="3118" spans="10:10">
      <c r="J3118" s="226"/>
    </row>
    <row r="3119" spans="10:10">
      <c r="J3119" s="226"/>
    </row>
    <row r="3120" spans="10:10">
      <c r="J3120" s="226"/>
    </row>
    <row r="3121" spans="10:10">
      <c r="J3121" s="226"/>
    </row>
    <row r="3122" spans="10:10">
      <c r="J3122" s="226"/>
    </row>
    <row r="3123" spans="10:10">
      <c r="J3123" s="226"/>
    </row>
    <row r="3124" spans="10:10">
      <c r="J3124" s="226"/>
    </row>
    <row r="3125" spans="10:10">
      <c r="J3125" s="226"/>
    </row>
    <row r="3126" spans="10:10">
      <c r="J3126" s="226"/>
    </row>
    <row r="3127" spans="10:10">
      <c r="J3127" s="226"/>
    </row>
    <row r="3128" spans="10:10">
      <c r="J3128" s="226"/>
    </row>
    <row r="3129" spans="10:10">
      <c r="J3129" s="226"/>
    </row>
    <row r="3130" spans="10:10">
      <c r="J3130" s="226"/>
    </row>
    <row r="3131" spans="10:10">
      <c r="J3131" s="226"/>
    </row>
    <row r="3132" spans="10:10">
      <c r="J3132" s="226"/>
    </row>
    <row r="3133" spans="10:10">
      <c r="J3133" s="226"/>
    </row>
    <row r="3134" spans="10:10">
      <c r="J3134" s="226"/>
    </row>
    <row r="3135" spans="10:10">
      <c r="J3135" s="226"/>
    </row>
    <row r="3136" spans="10:10">
      <c r="J3136" s="226"/>
    </row>
    <row r="3137" spans="10:10">
      <c r="J3137" s="226"/>
    </row>
    <row r="3138" spans="10:10">
      <c r="J3138" s="226"/>
    </row>
    <row r="3139" spans="10:10">
      <c r="J3139" s="226"/>
    </row>
    <row r="3140" spans="10:10">
      <c r="J3140" s="226"/>
    </row>
    <row r="3141" spans="10:10">
      <c r="J3141" s="226"/>
    </row>
    <row r="3142" spans="10:10">
      <c r="J3142" s="226"/>
    </row>
    <row r="3143" spans="10:10">
      <c r="J3143" s="226"/>
    </row>
    <row r="3144" spans="10:10">
      <c r="J3144" s="226"/>
    </row>
    <row r="3145" spans="10:10">
      <c r="J3145" s="226"/>
    </row>
    <row r="3146" spans="10:10">
      <c r="J3146" s="226"/>
    </row>
    <row r="3147" spans="10:10">
      <c r="J3147" s="226"/>
    </row>
    <row r="3148" spans="10:10">
      <c r="J3148" s="226"/>
    </row>
    <row r="3149" spans="10:10">
      <c r="J3149" s="226"/>
    </row>
    <row r="3150" spans="10:10">
      <c r="J3150" s="226"/>
    </row>
    <row r="3151" spans="10:10">
      <c r="J3151" s="226"/>
    </row>
    <row r="3152" spans="10:10">
      <c r="J3152" s="226"/>
    </row>
    <row r="3153" spans="10:10">
      <c r="J3153" s="226"/>
    </row>
    <row r="3154" spans="10:10">
      <c r="J3154" s="226"/>
    </row>
    <row r="3155" spans="10:10">
      <c r="J3155" s="226"/>
    </row>
    <row r="3156" spans="10:10">
      <c r="J3156" s="226"/>
    </row>
    <row r="3157" spans="10:10">
      <c r="J3157" s="226"/>
    </row>
    <row r="3158" spans="10:10">
      <c r="J3158" s="226"/>
    </row>
    <row r="3159" spans="10:10">
      <c r="J3159" s="226"/>
    </row>
    <row r="3160" spans="10:10">
      <c r="J3160" s="226"/>
    </row>
    <row r="3161" spans="10:10">
      <c r="J3161" s="226"/>
    </row>
    <row r="3162" spans="10:10">
      <c r="J3162" s="226"/>
    </row>
    <row r="3163" spans="10:10">
      <c r="J3163" s="226"/>
    </row>
    <row r="3164" spans="10:10">
      <c r="J3164" s="226"/>
    </row>
    <row r="3165" spans="10:10">
      <c r="J3165" s="226"/>
    </row>
    <row r="3166" spans="10:10">
      <c r="J3166" s="226"/>
    </row>
    <row r="3167" spans="10:10">
      <c r="J3167" s="226"/>
    </row>
    <row r="3168" spans="10:10">
      <c r="J3168" s="226"/>
    </row>
    <row r="3169" spans="10:10">
      <c r="J3169" s="226"/>
    </row>
    <row r="3170" spans="10:10">
      <c r="J3170" s="226"/>
    </row>
    <row r="3171" spans="10:10">
      <c r="J3171" s="226"/>
    </row>
    <row r="3172" spans="10:10">
      <c r="J3172" s="226"/>
    </row>
    <row r="3173" spans="10:10">
      <c r="J3173" s="226"/>
    </row>
    <row r="3174" spans="10:10">
      <c r="J3174" s="226"/>
    </row>
    <row r="3175" spans="10:10">
      <c r="J3175" s="226"/>
    </row>
    <row r="3176" spans="10:10">
      <c r="J3176" s="226"/>
    </row>
    <row r="3177" spans="10:10">
      <c r="J3177" s="226"/>
    </row>
    <row r="3178" spans="10:10">
      <c r="J3178" s="226"/>
    </row>
    <row r="3179" spans="10:10">
      <c r="J3179" s="226"/>
    </row>
    <row r="3180" spans="10:10">
      <c r="J3180" s="226"/>
    </row>
    <row r="3181" spans="10:10">
      <c r="J3181" s="226"/>
    </row>
    <row r="3182" spans="10:10">
      <c r="J3182" s="226"/>
    </row>
    <row r="3183" spans="10:10">
      <c r="J3183" s="226"/>
    </row>
    <row r="3184" spans="10:10">
      <c r="J3184" s="226"/>
    </row>
    <row r="3185" spans="10:10">
      <c r="J3185" s="226"/>
    </row>
    <row r="3186" spans="10:10">
      <c r="J3186" s="226"/>
    </row>
    <row r="3187" spans="10:10">
      <c r="J3187" s="226"/>
    </row>
    <row r="3188" spans="10:10">
      <c r="J3188" s="226"/>
    </row>
    <row r="3189" spans="10:10">
      <c r="J3189" s="226"/>
    </row>
    <row r="3190" spans="10:10">
      <c r="J3190" s="226"/>
    </row>
    <row r="3191" spans="10:10">
      <c r="J3191" s="226"/>
    </row>
    <row r="3192" spans="10:10">
      <c r="J3192" s="226"/>
    </row>
    <row r="3193" spans="10:10">
      <c r="J3193" s="226"/>
    </row>
    <row r="3194" spans="10:10">
      <c r="J3194" s="226"/>
    </row>
    <row r="3195" spans="10:10">
      <c r="J3195" s="226"/>
    </row>
    <row r="3196" spans="10:10">
      <c r="J3196" s="226"/>
    </row>
    <row r="3197" spans="10:10">
      <c r="J3197" s="226"/>
    </row>
    <row r="3198" spans="10:10">
      <c r="J3198" s="226"/>
    </row>
    <row r="3199" spans="10:10">
      <c r="J3199" s="226"/>
    </row>
    <row r="3200" spans="10:10">
      <c r="J3200" s="226"/>
    </row>
    <row r="3201" spans="10:10">
      <c r="J3201" s="226"/>
    </row>
    <row r="3202" spans="10:10">
      <c r="J3202" s="226"/>
    </row>
    <row r="3203" spans="10:10">
      <c r="J3203" s="226"/>
    </row>
    <row r="3204" spans="10:10">
      <c r="J3204" s="226"/>
    </row>
    <row r="3205" spans="10:10">
      <c r="J3205" s="226"/>
    </row>
    <row r="3206" spans="10:10">
      <c r="J3206" s="226"/>
    </row>
    <row r="3207" spans="10:10">
      <c r="J3207" s="226"/>
    </row>
    <row r="3208" spans="10:10">
      <c r="J3208" s="226"/>
    </row>
    <row r="3209" spans="10:10">
      <c r="J3209" s="226"/>
    </row>
    <row r="3210" spans="10:10">
      <c r="J3210" s="226"/>
    </row>
    <row r="3211" spans="10:10">
      <c r="J3211" s="226"/>
    </row>
    <row r="3212" spans="10:10">
      <c r="J3212" s="226"/>
    </row>
    <row r="3213" spans="10:10">
      <c r="J3213" s="226"/>
    </row>
    <row r="3214" spans="10:10">
      <c r="J3214" s="226"/>
    </row>
    <row r="3215" spans="10:10">
      <c r="J3215" s="226"/>
    </row>
    <row r="3216" spans="10:10">
      <c r="J3216" s="226"/>
    </row>
    <row r="3217" spans="10:10">
      <c r="J3217" s="226"/>
    </row>
    <row r="3218" spans="10:10">
      <c r="J3218" s="226"/>
    </row>
    <row r="3219" spans="10:10">
      <c r="J3219" s="226"/>
    </row>
    <row r="3220" spans="10:10">
      <c r="J3220" s="226"/>
    </row>
    <row r="3221" spans="10:10">
      <c r="J3221" s="226"/>
    </row>
    <row r="3222" spans="10:10">
      <c r="J3222" s="226"/>
    </row>
    <row r="3223" spans="10:10">
      <c r="J3223" s="226"/>
    </row>
    <row r="3224" spans="10:10">
      <c r="J3224" s="226"/>
    </row>
    <row r="3225" spans="10:10">
      <c r="J3225" s="226"/>
    </row>
    <row r="3226" spans="10:10">
      <c r="J3226" s="226"/>
    </row>
    <row r="3227" spans="10:10">
      <c r="J3227" s="226"/>
    </row>
    <row r="3228" spans="10:10">
      <c r="J3228" s="226"/>
    </row>
    <row r="3229" spans="10:10">
      <c r="J3229" s="226"/>
    </row>
    <row r="3230" spans="10:10">
      <c r="J3230" s="226"/>
    </row>
    <row r="3231" spans="10:10">
      <c r="J3231" s="226"/>
    </row>
    <row r="3232" spans="10:10">
      <c r="J3232" s="226"/>
    </row>
    <row r="3233" spans="10:10">
      <c r="J3233" s="226"/>
    </row>
    <row r="3234" spans="10:10">
      <c r="J3234" s="226"/>
    </row>
    <row r="3235" spans="10:10">
      <c r="J3235" s="226"/>
    </row>
    <row r="3236" spans="10:10">
      <c r="J3236" s="226"/>
    </row>
    <row r="3237" spans="10:10">
      <c r="J3237" s="226"/>
    </row>
    <row r="3238" spans="10:10">
      <c r="J3238" s="226"/>
    </row>
    <row r="3239" spans="10:10">
      <c r="J3239" s="226"/>
    </row>
    <row r="3240" spans="10:10">
      <c r="J3240" s="226"/>
    </row>
    <row r="3241" spans="10:10">
      <c r="J3241" s="226"/>
    </row>
    <row r="3242" spans="10:10">
      <c r="J3242" s="226"/>
    </row>
    <row r="3243" spans="10:10">
      <c r="J3243" s="226"/>
    </row>
    <row r="3244" spans="10:10">
      <c r="J3244" s="226"/>
    </row>
    <row r="3245" spans="10:10">
      <c r="J3245" s="226"/>
    </row>
    <row r="3246" spans="10:10">
      <c r="J3246" s="226"/>
    </row>
    <row r="3247" spans="10:10">
      <c r="J3247" s="226"/>
    </row>
    <row r="3248" spans="10:10">
      <c r="J3248" s="226"/>
    </row>
    <row r="3249" spans="10:10">
      <c r="J3249" s="226"/>
    </row>
    <row r="3250" spans="10:10">
      <c r="J3250" s="226"/>
    </row>
    <row r="3251" spans="10:10">
      <c r="J3251" s="226"/>
    </row>
    <row r="3252" spans="10:10">
      <c r="J3252" s="226"/>
    </row>
    <row r="3253" spans="10:10">
      <c r="J3253" s="226"/>
    </row>
    <row r="3254" spans="10:10">
      <c r="J3254" s="226"/>
    </row>
    <row r="3255" spans="10:10">
      <c r="J3255" s="226"/>
    </row>
    <row r="3256" spans="10:10">
      <c r="J3256" s="226"/>
    </row>
    <row r="3257" spans="10:10">
      <c r="J3257" s="226"/>
    </row>
    <row r="3258" spans="10:10">
      <c r="J3258" s="226"/>
    </row>
    <row r="3259" spans="10:10">
      <c r="J3259" s="226"/>
    </row>
    <row r="3260" spans="10:10">
      <c r="J3260" s="226"/>
    </row>
    <row r="3261" spans="10:10">
      <c r="J3261" s="226"/>
    </row>
    <row r="3262" spans="10:10">
      <c r="J3262" s="226"/>
    </row>
    <row r="3263" spans="10:10">
      <c r="J3263" s="226"/>
    </row>
    <row r="3264" spans="10:10">
      <c r="J3264" s="226"/>
    </row>
    <row r="3265" spans="10:10">
      <c r="J3265" s="226"/>
    </row>
    <row r="3266" spans="10:10">
      <c r="J3266" s="226"/>
    </row>
    <row r="3267" spans="10:10">
      <c r="J3267" s="226"/>
    </row>
    <row r="3268" spans="10:10">
      <c r="J3268" s="226"/>
    </row>
    <row r="3269" spans="10:10">
      <c r="J3269" s="226"/>
    </row>
    <row r="3270" spans="10:10">
      <c r="J3270" s="226"/>
    </row>
    <row r="3271" spans="10:10">
      <c r="J3271" s="226"/>
    </row>
    <row r="3272" spans="10:10">
      <c r="J3272" s="226"/>
    </row>
    <row r="3273" spans="10:10">
      <c r="J3273" s="226"/>
    </row>
    <row r="3274" spans="10:10">
      <c r="J3274" s="226"/>
    </row>
    <row r="3275" spans="10:10">
      <c r="J3275" s="226"/>
    </row>
    <row r="3276" spans="10:10">
      <c r="J3276" s="226"/>
    </row>
    <row r="3277" spans="10:10">
      <c r="J3277" s="226"/>
    </row>
    <row r="3278" spans="10:10">
      <c r="J3278" s="226"/>
    </row>
    <row r="3279" spans="10:10">
      <c r="J3279" s="226"/>
    </row>
    <row r="3280" spans="10:10">
      <c r="J3280" s="226"/>
    </row>
    <row r="3281" spans="10:10">
      <c r="J3281" s="226"/>
    </row>
    <row r="3282" spans="10:10">
      <c r="J3282" s="226"/>
    </row>
    <row r="3283" spans="10:10">
      <c r="J3283" s="226"/>
    </row>
    <row r="3284" spans="10:10">
      <c r="J3284" s="226"/>
    </row>
    <row r="3285" spans="10:10">
      <c r="J3285" s="226"/>
    </row>
    <row r="3286" spans="10:10">
      <c r="J3286" s="226"/>
    </row>
    <row r="3287" spans="10:10">
      <c r="J3287" s="226"/>
    </row>
    <row r="3288" spans="10:10">
      <c r="J3288" s="226"/>
    </row>
    <row r="3289" spans="10:10">
      <c r="J3289" s="226"/>
    </row>
    <row r="3290" spans="10:10">
      <c r="J3290" s="226"/>
    </row>
    <row r="3291" spans="10:10">
      <c r="J3291" s="226"/>
    </row>
    <row r="3292" spans="10:10">
      <c r="J3292" s="226"/>
    </row>
    <row r="3293" spans="10:10">
      <c r="J3293" s="226"/>
    </row>
    <row r="3294" spans="10:10">
      <c r="J3294" s="226"/>
    </row>
    <row r="3295" spans="10:10">
      <c r="J3295" s="226"/>
    </row>
    <row r="3296" spans="10:10">
      <c r="J3296" s="226"/>
    </row>
    <row r="3297" spans="10:10">
      <c r="J3297" s="226"/>
    </row>
    <row r="3298" spans="10:10">
      <c r="J3298" s="226"/>
    </row>
    <row r="3299" spans="10:10">
      <c r="J3299" s="226"/>
    </row>
    <row r="3300" spans="10:10">
      <c r="J3300" s="226"/>
    </row>
    <row r="3301" spans="10:10">
      <c r="J3301" s="226"/>
    </row>
    <row r="3302" spans="10:10">
      <c r="J3302" s="226"/>
    </row>
    <row r="3303" spans="10:10">
      <c r="J3303" s="226"/>
    </row>
    <row r="3304" spans="10:10">
      <c r="J3304" s="226"/>
    </row>
    <row r="3305" spans="10:10">
      <c r="J3305" s="226"/>
    </row>
    <row r="3306" spans="10:10">
      <c r="J3306" s="226"/>
    </row>
    <row r="3307" spans="10:10">
      <c r="J3307" s="226"/>
    </row>
    <row r="3308" spans="10:10">
      <c r="J3308" s="226"/>
    </row>
    <row r="3309" spans="10:10">
      <c r="J3309" s="226"/>
    </row>
    <row r="3310" spans="10:10">
      <c r="J3310" s="226"/>
    </row>
    <row r="3311" spans="10:10">
      <c r="J3311" s="226"/>
    </row>
    <row r="3312" spans="10:10">
      <c r="J3312" s="226"/>
    </row>
    <row r="3313" spans="10:10">
      <c r="J3313" s="226"/>
    </row>
    <row r="3314" spans="10:10">
      <c r="J3314" s="226"/>
    </row>
    <row r="3315" spans="10:10">
      <c r="J3315" s="226"/>
    </row>
    <row r="3316" spans="10:10">
      <c r="J3316" s="226"/>
    </row>
    <row r="3317" spans="10:10">
      <c r="J3317" s="226"/>
    </row>
    <row r="3318" spans="10:10">
      <c r="J3318" s="226"/>
    </row>
    <row r="3319" spans="10:10">
      <c r="J3319" s="226"/>
    </row>
    <row r="3320" spans="10:10">
      <c r="J3320" s="226"/>
    </row>
    <row r="3321" spans="10:10">
      <c r="J3321" s="226"/>
    </row>
    <row r="3322" spans="10:10">
      <c r="J3322" s="226"/>
    </row>
    <row r="3323" spans="10:10">
      <c r="J3323" s="226"/>
    </row>
    <row r="3324" spans="10:10">
      <c r="J3324" s="226"/>
    </row>
    <row r="3325" spans="10:10">
      <c r="J3325" s="226"/>
    </row>
    <row r="3326" spans="10:10">
      <c r="J3326" s="226"/>
    </row>
    <row r="3327" spans="10:10">
      <c r="J3327" s="226"/>
    </row>
    <row r="3328" spans="10:10">
      <c r="J3328" s="226"/>
    </row>
    <row r="3329" spans="10:10">
      <c r="J3329" s="226"/>
    </row>
    <row r="3330" spans="10:10">
      <c r="J3330" s="226"/>
    </row>
    <row r="3331" spans="10:10">
      <c r="J3331" s="226"/>
    </row>
    <row r="3332" spans="10:10">
      <c r="J3332" s="226"/>
    </row>
    <row r="3333" spans="10:10">
      <c r="J3333" s="226"/>
    </row>
    <row r="3334" spans="10:10">
      <c r="J3334" s="226"/>
    </row>
    <row r="3335" spans="10:10">
      <c r="J3335" s="226"/>
    </row>
    <row r="3336" spans="10:10">
      <c r="J3336" s="226"/>
    </row>
    <row r="3337" spans="10:10">
      <c r="J3337" s="226"/>
    </row>
    <row r="3338" spans="10:10">
      <c r="J3338" s="226"/>
    </row>
    <row r="3339" spans="10:10">
      <c r="J3339" s="226"/>
    </row>
    <row r="3340" spans="10:10">
      <c r="J3340" s="226"/>
    </row>
    <row r="3341" spans="10:10">
      <c r="J3341" s="226"/>
    </row>
    <row r="3342" spans="10:10">
      <c r="J3342" s="226"/>
    </row>
    <row r="3343" spans="10:10">
      <c r="J3343" s="226"/>
    </row>
    <row r="3344" spans="10:10">
      <c r="J3344" s="226"/>
    </row>
    <row r="3345" spans="10:10">
      <c r="J3345" s="226"/>
    </row>
    <row r="3346" spans="10:10">
      <c r="J3346" s="226"/>
    </row>
    <row r="3347" spans="10:10">
      <c r="J3347" s="226"/>
    </row>
    <row r="3348" spans="10:10">
      <c r="J3348" s="226"/>
    </row>
    <row r="3349" spans="10:10">
      <c r="J3349" s="226"/>
    </row>
    <row r="3350" spans="10:10">
      <c r="J3350" s="226"/>
    </row>
    <row r="3351" spans="10:10">
      <c r="J3351" s="226"/>
    </row>
    <row r="3352" spans="10:10">
      <c r="J3352" s="226"/>
    </row>
    <row r="3353" spans="10:10">
      <c r="J3353" s="226"/>
    </row>
    <row r="3354" spans="10:10">
      <c r="J3354" s="226"/>
    </row>
    <row r="3355" spans="10:10">
      <c r="J3355" s="226"/>
    </row>
    <row r="3356" spans="10:10">
      <c r="J3356" s="226"/>
    </row>
    <row r="3357" spans="10:10">
      <c r="J3357" s="226"/>
    </row>
    <row r="3358" spans="10:10">
      <c r="J3358" s="226"/>
    </row>
    <row r="3359" spans="10:10">
      <c r="J3359" s="226"/>
    </row>
    <row r="3360" spans="10:10">
      <c r="J3360" s="226"/>
    </row>
    <row r="3361" spans="10:10">
      <c r="J3361" s="226"/>
    </row>
    <row r="3362" spans="10:10">
      <c r="J3362" s="226"/>
    </row>
    <row r="3363" spans="10:10">
      <c r="J3363" s="226"/>
    </row>
    <row r="3364" spans="10:10">
      <c r="J3364" s="226"/>
    </row>
    <row r="3365" spans="10:10">
      <c r="J3365" s="226"/>
    </row>
    <row r="3366" spans="10:10">
      <c r="J3366" s="226"/>
    </row>
    <row r="3367" spans="10:10">
      <c r="J3367" s="226"/>
    </row>
    <row r="3368" spans="10:10">
      <c r="J3368" s="226"/>
    </row>
    <row r="3369" spans="10:10">
      <c r="J3369" s="226"/>
    </row>
    <row r="3370" spans="10:10">
      <c r="J3370" s="226"/>
    </row>
    <row r="3371" spans="10:10">
      <c r="J3371" s="226"/>
    </row>
    <row r="3372" spans="10:10">
      <c r="J3372" s="226"/>
    </row>
    <row r="3373" spans="10:10">
      <c r="J3373" s="226"/>
    </row>
    <row r="3374" spans="10:10">
      <c r="J3374" s="226"/>
    </row>
    <row r="3375" spans="10:10">
      <c r="J3375" s="226"/>
    </row>
    <row r="3376" spans="10:10">
      <c r="J3376" s="226"/>
    </row>
    <row r="3377" spans="10:10">
      <c r="J3377" s="226"/>
    </row>
    <row r="3378" spans="10:10">
      <c r="J3378" s="226"/>
    </row>
    <row r="3379" spans="10:10">
      <c r="J3379" s="226"/>
    </row>
    <row r="3380" spans="10:10">
      <c r="J3380" s="226"/>
    </row>
    <row r="3381" spans="10:10">
      <c r="J3381" s="226"/>
    </row>
    <row r="3382" spans="10:10">
      <c r="J3382" s="226"/>
    </row>
    <row r="3383" spans="10:10">
      <c r="J3383" s="226"/>
    </row>
    <row r="3384" spans="10:10">
      <c r="J3384" s="226"/>
    </row>
    <row r="3385" spans="10:10">
      <c r="J3385" s="226"/>
    </row>
    <row r="3386" spans="10:10">
      <c r="J3386" s="226"/>
    </row>
    <row r="3387" spans="10:10">
      <c r="J3387" s="226"/>
    </row>
    <row r="3388" spans="10:10">
      <c r="J3388" s="226"/>
    </row>
    <row r="3389" spans="10:10">
      <c r="J3389" s="226"/>
    </row>
    <row r="3390" spans="10:10">
      <c r="J3390" s="226"/>
    </row>
    <row r="3391" spans="10:10">
      <c r="J3391" s="226"/>
    </row>
    <row r="3392" spans="10:10">
      <c r="J3392" s="226"/>
    </row>
    <row r="3393" spans="10:10">
      <c r="J3393" s="226"/>
    </row>
    <row r="3394" spans="10:10">
      <c r="J3394" s="226"/>
    </row>
    <row r="3395" spans="10:10">
      <c r="J3395" s="226"/>
    </row>
    <row r="3396" spans="10:10">
      <c r="J3396" s="226"/>
    </row>
    <row r="3397" spans="10:10">
      <c r="J3397" s="226"/>
    </row>
    <row r="3398" spans="10:10">
      <c r="J3398" s="226"/>
    </row>
    <row r="3399" spans="10:10">
      <c r="J3399" s="226"/>
    </row>
    <row r="3400" spans="10:10">
      <c r="J3400" s="226"/>
    </row>
    <row r="3401" spans="10:10">
      <c r="J3401" s="226"/>
    </row>
    <row r="3402" spans="10:10">
      <c r="J3402" s="226"/>
    </row>
    <row r="3403" spans="10:10">
      <c r="J3403" s="226"/>
    </row>
    <row r="3404" spans="10:10">
      <c r="J3404" s="226"/>
    </row>
    <row r="3405" spans="10:10">
      <c r="J3405" s="226"/>
    </row>
    <row r="3406" spans="10:10">
      <c r="J3406" s="226"/>
    </row>
    <row r="3407" spans="10:10">
      <c r="J3407" s="226"/>
    </row>
    <row r="3408" spans="10:10">
      <c r="J3408" s="226"/>
    </row>
    <row r="3409" spans="10:10">
      <c r="J3409" s="226"/>
    </row>
    <row r="3410" spans="10:10">
      <c r="J3410" s="226"/>
    </row>
    <row r="3411" spans="10:10">
      <c r="J3411" s="226"/>
    </row>
    <row r="3412" spans="10:10">
      <c r="J3412" s="226"/>
    </row>
    <row r="3413" spans="10:10">
      <c r="J3413" s="226"/>
    </row>
    <row r="3414" spans="10:10">
      <c r="J3414" s="226"/>
    </row>
    <row r="3415" spans="10:10">
      <c r="J3415" s="226"/>
    </row>
    <row r="3416" spans="10:10">
      <c r="J3416" s="226"/>
    </row>
    <row r="3417" spans="10:10">
      <c r="J3417" s="226"/>
    </row>
    <row r="3418" spans="10:10">
      <c r="J3418" s="226"/>
    </row>
    <row r="3419" spans="10:10">
      <c r="J3419" s="226"/>
    </row>
    <row r="3420" spans="10:10">
      <c r="J3420" s="226"/>
    </row>
    <row r="3421" spans="10:10">
      <c r="J3421" s="226"/>
    </row>
    <row r="3422" spans="10:10">
      <c r="J3422" s="226"/>
    </row>
    <row r="3423" spans="10:10">
      <c r="J3423" s="226"/>
    </row>
    <row r="3424" spans="10:10">
      <c r="J3424" s="226"/>
    </row>
    <row r="3425" spans="10:10">
      <c r="J3425" s="226"/>
    </row>
    <row r="3426" spans="10:10">
      <c r="J3426" s="226"/>
    </row>
    <row r="3427" spans="10:10">
      <c r="J3427" s="226"/>
    </row>
    <row r="3428" spans="10:10">
      <c r="J3428" s="226"/>
    </row>
    <row r="3429" spans="10:10">
      <c r="J3429" s="226"/>
    </row>
    <row r="3430" spans="10:10">
      <c r="J3430" s="226"/>
    </row>
    <row r="3431" spans="10:10">
      <c r="J3431" s="226"/>
    </row>
    <row r="3432" spans="10:10">
      <c r="J3432" s="226"/>
    </row>
    <row r="3433" spans="10:10">
      <c r="J3433" s="226"/>
    </row>
    <row r="3434" spans="10:10">
      <c r="J3434" s="226"/>
    </row>
    <row r="3435" spans="10:10">
      <c r="J3435" s="226"/>
    </row>
    <row r="3436" spans="10:10">
      <c r="J3436" s="226"/>
    </row>
    <row r="3437" spans="10:10">
      <c r="J3437" s="226"/>
    </row>
    <row r="3438" spans="10:10">
      <c r="J3438" s="226"/>
    </row>
    <row r="3439" spans="10:10">
      <c r="J3439" s="226"/>
    </row>
    <row r="3440" spans="10:10">
      <c r="J3440" s="226"/>
    </row>
    <row r="3441" spans="10:10">
      <c r="J3441" s="226"/>
    </row>
    <row r="3442" spans="10:10">
      <c r="J3442" s="226"/>
    </row>
    <row r="3443" spans="10:10">
      <c r="J3443" s="226"/>
    </row>
    <row r="3444" spans="10:10">
      <c r="J3444" s="226"/>
    </row>
    <row r="3445" spans="10:10">
      <c r="J3445" s="226"/>
    </row>
    <row r="3446" spans="10:10">
      <c r="J3446" s="226"/>
    </row>
    <row r="3447" spans="10:10">
      <c r="J3447" s="226"/>
    </row>
    <row r="3448" spans="10:10">
      <c r="J3448" s="226"/>
    </row>
    <row r="3449" spans="10:10">
      <c r="J3449" s="226"/>
    </row>
    <row r="3450" spans="10:10">
      <c r="J3450" s="226"/>
    </row>
    <row r="3451" spans="10:10">
      <c r="J3451" s="226"/>
    </row>
    <row r="3452" spans="10:10">
      <c r="J3452" s="226"/>
    </row>
    <row r="3453" spans="10:10">
      <c r="J3453" s="226"/>
    </row>
    <row r="3454" spans="10:10">
      <c r="J3454" s="226"/>
    </row>
    <row r="3455" spans="10:10">
      <c r="J3455" s="226"/>
    </row>
    <row r="3456" spans="10:10">
      <c r="J3456" s="226"/>
    </row>
    <row r="3457" spans="10:10">
      <c r="J3457" s="226"/>
    </row>
    <row r="3458" spans="10:10">
      <c r="J3458" s="226"/>
    </row>
    <row r="3459" spans="10:10">
      <c r="J3459" s="226"/>
    </row>
    <row r="3460" spans="10:10">
      <c r="J3460" s="226"/>
    </row>
    <row r="3461" spans="10:10">
      <c r="J3461" s="226"/>
    </row>
    <row r="3462" spans="10:10">
      <c r="J3462" s="226"/>
    </row>
    <row r="3463" spans="10:10">
      <c r="J3463" s="226"/>
    </row>
    <row r="3464" spans="10:10">
      <c r="J3464" s="226"/>
    </row>
    <row r="3465" spans="10:10">
      <c r="J3465" s="226"/>
    </row>
    <row r="3466" spans="10:10">
      <c r="J3466" s="226"/>
    </row>
    <row r="3467" spans="10:10">
      <c r="J3467" s="226"/>
    </row>
    <row r="3468" spans="10:10">
      <c r="J3468" s="226"/>
    </row>
    <row r="3469" spans="10:10">
      <c r="J3469" s="226"/>
    </row>
    <row r="3470" spans="10:10">
      <c r="J3470" s="226"/>
    </row>
    <row r="3471" spans="10:10">
      <c r="J3471" s="226"/>
    </row>
    <row r="3472" spans="10:10">
      <c r="J3472" s="226"/>
    </row>
    <row r="3473" spans="10:10">
      <c r="J3473" s="226"/>
    </row>
    <row r="3474" spans="10:10">
      <c r="J3474" s="226"/>
    </row>
    <row r="3475" spans="10:10">
      <c r="J3475" s="226"/>
    </row>
    <row r="3476" spans="10:10">
      <c r="J3476" s="226"/>
    </row>
    <row r="3477" spans="10:10">
      <c r="J3477" s="226"/>
    </row>
    <row r="3478" spans="10:10">
      <c r="J3478" s="226"/>
    </row>
    <row r="3479" spans="10:10">
      <c r="J3479" s="226"/>
    </row>
    <row r="3480" spans="10:10">
      <c r="J3480" s="226"/>
    </row>
    <row r="3481" spans="10:10">
      <c r="J3481" s="226"/>
    </row>
    <row r="3482" spans="10:10">
      <c r="J3482" s="226"/>
    </row>
    <row r="3483" spans="10:10">
      <c r="J3483" s="226"/>
    </row>
    <row r="3484" spans="10:10">
      <c r="J3484" s="226"/>
    </row>
    <row r="3485" spans="10:10">
      <c r="J3485" s="226"/>
    </row>
    <row r="3486" spans="10:10">
      <c r="J3486" s="226"/>
    </row>
    <row r="3487" spans="10:10">
      <c r="J3487" s="226"/>
    </row>
    <row r="3488" spans="10:10">
      <c r="J3488" s="226"/>
    </row>
    <row r="3489" spans="10:10">
      <c r="J3489" s="226"/>
    </row>
    <row r="3490" spans="10:10">
      <c r="J3490" s="226"/>
    </row>
    <row r="3491" spans="10:10">
      <c r="J3491" s="226"/>
    </row>
    <row r="3492" spans="10:10">
      <c r="J3492" s="226"/>
    </row>
    <row r="3493" spans="10:10">
      <c r="J3493" s="226"/>
    </row>
    <row r="3494" spans="10:10">
      <c r="J3494" s="226"/>
    </row>
    <row r="3495" spans="10:10">
      <c r="J3495" s="226"/>
    </row>
    <row r="3496" spans="10:10">
      <c r="J3496" s="226"/>
    </row>
    <row r="3497" spans="10:10">
      <c r="J3497" s="226"/>
    </row>
    <row r="3498" spans="10:10">
      <c r="J3498" s="226"/>
    </row>
    <row r="3499" spans="10:10">
      <c r="J3499" s="226"/>
    </row>
    <row r="3500" spans="10:10">
      <c r="J3500" s="226"/>
    </row>
    <row r="3501" spans="10:10">
      <c r="J3501" s="226"/>
    </row>
    <row r="3502" spans="10:10">
      <c r="J3502" s="226"/>
    </row>
    <row r="3503" spans="10:10">
      <c r="J3503" s="226"/>
    </row>
    <row r="3504" spans="10:10">
      <c r="J3504" s="226"/>
    </row>
    <row r="3505" spans="10:10">
      <c r="J3505" s="226"/>
    </row>
    <row r="3506" spans="10:10">
      <c r="J3506" s="226"/>
    </row>
    <row r="3507" spans="10:10">
      <c r="J3507" s="226"/>
    </row>
    <row r="3508" spans="10:10">
      <c r="J3508" s="226"/>
    </row>
    <row r="3509" spans="10:10">
      <c r="J3509" s="226"/>
    </row>
    <row r="3510" spans="10:10">
      <c r="J3510" s="226"/>
    </row>
    <row r="3511" spans="10:10">
      <c r="J3511" s="226"/>
    </row>
    <row r="3512" spans="10:10">
      <c r="J3512" s="226"/>
    </row>
    <row r="3513" spans="10:10">
      <c r="J3513" s="226"/>
    </row>
    <row r="3514" spans="10:10">
      <c r="J3514" s="226"/>
    </row>
    <row r="3515" spans="10:10">
      <c r="J3515" s="226"/>
    </row>
    <row r="3516" spans="10:10">
      <c r="J3516" s="226"/>
    </row>
    <row r="3517" spans="10:10">
      <c r="J3517" s="226"/>
    </row>
    <row r="3518" spans="10:10">
      <c r="J3518" s="226"/>
    </row>
    <row r="3519" spans="10:10">
      <c r="J3519" s="226"/>
    </row>
    <row r="3520" spans="10:10">
      <c r="J3520" s="226"/>
    </row>
    <row r="3521" spans="10:10">
      <c r="J3521" s="226"/>
    </row>
    <row r="3522" spans="10:10">
      <c r="J3522" s="226"/>
    </row>
    <row r="3523" spans="10:10">
      <c r="J3523" s="226"/>
    </row>
    <row r="3524" spans="10:10">
      <c r="J3524" s="226"/>
    </row>
    <row r="3525" spans="10:10">
      <c r="J3525" s="226"/>
    </row>
    <row r="3526" spans="10:10">
      <c r="J3526" s="226"/>
    </row>
    <row r="3527" spans="10:10">
      <c r="J3527" s="226"/>
    </row>
    <row r="3528" spans="10:10">
      <c r="J3528" s="226"/>
    </row>
    <row r="3529" spans="10:10">
      <c r="J3529" s="226"/>
    </row>
    <row r="3530" spans="10:10">
      <c r="J3530" s="226"/>
    </row>
    <row r="3531" spans="10:10">
      <c r="J3531" s="226"/>
    </row>
    <row r="3532" spans="10:10">
      <c r="J3532" s="226"/>
    </row>
    <row r="3533" spans="10:10">
      <c r="J3533" s="226"/>
    </row>
    <row r="3534" spans="10:10">
      <c r="J3534" s="226"/>
    </row>
    <row r="3535" spans="10:10">
      <c r="J3535" s="226"/>
    </row>
    <row r="3536" spans="10:10">
      <c r="J3536" s="226"/>
    </row>
    <row r="3537" spans="10:10">
      <c r="J3537" s="226"/>
    </row>
    <row r="3538" spans="10:10">
      <c r="J3538" s="226"/>
    </row>
    <row r="3539" spans="10:10">
      <c r="J3539" s="226"/>
    </row>
    <row r="3540" spans="10:10">
      <c r="J3540" s="226"/>
    </row>
    <row r="3541" spans="10:10">
      <c r="J3541" s="226"/>
    </row>
    <row r="3542" spans="10:10">
      <c r="J3542" s="226"/>
    </row>
    <row r="3543" spans="10:10">
      <c r="J3543" s="226"/>
    </row>
    <row r="3544" spans="10:10">
      <c r="J3544" s="226"/>
    </row>
    <row r="3545" spans="10:10">
      <c r="J3545" s="226"/>
    </row>
    <row r="3546" spans="10:10">
      <c r="J3546" s="226"/>
    </row>
    <row r="3547" spans="10:10">
      <c r="J3547" s="226"/>
    </row>
    <row r="3548" spans="10:10">
      <c r="J3548" s="226"/>
    </row>
    <row r="3549" spans="10:10">
      <c r="J3549" s="226"/>
    </row>
    <row r="3550" spans="10:10">
      <c r="J3550" s="226"/>
    </row>
    <row r="3551" spans="10:10">
      <c r="J3551" s="226"/>
    </row>
    <row r="3552" spans="10:10">
      <c r="J3552" s="226"/>
    </row>
    <row r="3553" spans="10:10">
      <c r="J3553" s="226"/>
    </row>
    <row r="3554" spans="10:10">
      <c r="J3554" s="226"/>
    </row>
    <row r="3555" spans="10:10">
      <c r="J3555" s="226"/>
    </row>
    <row r="3556" spans="10:10">
      <c r="J3556" s="226"/>
    </row>
    <row r="3557" spans="10:10">
      <c r="J3557" s="226"/>
    </row>
    <row r="3558" spans="10:10">
      <c r="J3558" s="226"/>
    </row>
    <row r="3559" spans="10:10">
      <c r="J3559" s="226"/>
    </row>
    <row r="3560" spans="10:10">
      <c r="J3560" s="226"/>
    </row>
    <row r="3561" spans="10:10">
      <c r="J3561" s="226"/>
    </row>
    <row r="3562" spans="10:10">
      <c r="J3562" s="226"/>
    </row>
    <row r="3563" spans="10:10">
      <c r="J3563" s="226"/>
    </row>
    <row r="3564" spans="10:10">
      <c r="J3564" s="226"/>
    </row>
    <row r="3565" spans="10:10">
      <c r="J3565" s="226"/>
    </row>
    <row r="3566" spans="10:10">
      <c r="J3566" s="226"/>
    </row>
    <row r="3567" spans="10:10">
      <c r="J3567" s="226"/>
    </row>
    <row r="3568" spans="10:10">
      <c r="J3568" s="226"/>
    </row>
    <row r="3569" spans="10:10">
      <c r="J3569" s="226"/>
    </row>
    <row r="3570" spans="10:10">
      <c r="J3570" s="226"/>
    </row>
    <row r="3571" spans="10:10">
      <c r="J3571" s="226"/>
    </row>
    <row r="3572" spans="10:10">
      <c r="J3572" s="226"/>
    </row>
    <row r="3573" spans="10:10">
      <c r="J3573" s="226"/>
    </row>
    <row r="3574" spans="10:10">
      <c r="J3574" s="226"/>
    </row>
    <row r="3575" spans="10:10">
      <c r="J3575" s="226"/>
    </row>
    <row r="3576" spans="10:10">
      <c r="J3576" s="226"/>
    </row>
    <row r="3577" spans="10:10">
      <c r="J3577" s="226"/>
    </row>
    <row r="3578" spans="10:10">
      <c r="J3578" s="226"/>
    </row>
    <row r="3579" spans="10:10">
      <c r="J3579" s="226"/>
    </row>
    <row r="3580" spans="10:10">
      <c r="J3580" s="226"/>
    </row>
    <row r="3581" spans="10:10">
      <c r="J3581" s="226"/>
    </row>
    <row r="3582" spans="10:10">
      <c r="J3582" s="226"/>
    </row>
    <row r="3583" spans="10:10">
      <c r="J3583" s="226"/>
    </row>
    <row r="3584" spans="10:10">
      <c r="J3584" s="226"/>
    </row>
    <row r="3585" spans="10:10">
      <c r="J3585" s="226"/>
    </row>
    <row r="3586" spans="10:10">
      <c r="J3586" s="226"/>
    </row>
    <row r="3587" spans="10:10">
      <c r="J3587" s="226"/>
    </row>
    <row r="3588" spans="10:10">
      <c r="J3588" s="226"/>
    </row>
    <row r="3589" spans="10:10">
      <c r="J3589" s="226"/>
    </row>
    <row r="3590" spans="10:10">
      <c r="J3590" s="226"/>
    </row>
    <row r="3591" spans="10:10">
      <c r="J3591" s="226"/>
    </row>
    <row r="3592" spans="10:10">
      <c r="J3592" s="226"/>
    </row>
    <row r="3593" spans="10:10">
      <c r="J3593" s="226"/>
    </row>
    <row r="3594" spans="10:10">
      <c r="J3594" s="226"/>
    </row>
    <row r="3595" spans="10:10">
      <c r="J3595" s="226"/>
    </row>
    <row r="3596" spans="10:10">
      <c r="J3596" s="226"/>
    </row>
    <row r="3597" spans="10:10">
      <c r="J3597" s="226"/>
    </row>
    <row r="3598" spans="10:10">
      <c r="J3598" s="226"/>
    </row>
    <row r="3599" spans="10:10">
      <c r="J3599" s="226"/>
    </row>
    <row r="3600" spans="10:10">
      <c r="J3600" s="226"/>
    </row>
    <row r="3601" spans="10:10">
      <c r="J3601" s="226"/>
    </row>
    <row r="3602" spans="10:10">
      <c r="J3602" s="226"/>
    </row>
    <row r="3603" spans="10:10">
      <c r="J3603" s="226"/>
    </row>
    <row r="3604" spans="10:10">
      <c r="J3604" s="226"/>
    </row>
    <row r="3605" spans="10:10">
      <c r="J3605" s="226"/>
    </row>
    <row r="3606" spans="10:10">
      <c r="J3606" s="226"/>
    </row>
    <row r="3607" spans="10:10">
      <c r="J3607" s="226"/>
    </row>
    <row r="3608" spans="10:10">
      <c r="J3608" s="226"/>
    </row>
    <row r="3609" spans="10:10">
      <c r="J3609" s="226"/>
    </row>
    <row r="3610" spans="10:10">
      <c r="J3610" s="226"/>
    </row>
    <row r="3611" spans="10:10">
      <c r="J3611" s="226"/>
    </row>
    <row r="3612" spans="10:10">
      <c r="J3612" s="226"/>
    </row>
    <row r="3613" spans="10:10">
      <c r="J3613" s="226"/>
    </row>
    <row r="3614" spans="10:10">
      <c r="J3614" s="226"/>
    </row>
    <row r="3615" spans="10:10">
      <c r="J3615" s="226"/>
    </row>
    <row r="3616" spans="10:10">
      <c r="J3616" s="226"/>
    </row>
    <row r="3617" spans="10:10">
      <c r="J3617" s="226"/>
    </row>
    <row r="3618" spans="10:10">
      <c r="J3618" s="226"/>
    </row>
    <row r="3619" spans="10:10">
      <c r="J3619" s="226"/>
    </row>
    <row r="3620" spans="10:10">
      <c r="J3620" s="226"/>
    </row>
    <row r="3621" spans="10:10">
      <c r="J3621" s="226"/>
    </row>
    <row r="3622" spans="10:10">
      <c r="J3622" s="226"/>
    </row>
    <row r="3623" spans="10:10">
      <c r="J3623" s="226"/>
    </row>
    <row r="3624" spans="10:10">
      <c r="J3624" s="226"/>
    </row>
    <row r="3625" spans="10:10">
      <c r="J3625" s="226"/>
    </row>
    <row r="3626" spans="10:10">
      <c r="J3626" s="226"/>
    </row>
    <row r="3627" spans="10:10">
      <c r="J3627" s="226"/>
    </row>
    <row r="3628" spans="10:10">
      <c r="J3628" s="226"/>
    </row>
    <row r="3629" spans="10:10">
      <c r="J3629" s="226"/>
    </row>
    <row r="3630" spans="10:10">
      <c r="J3630" s="226"/>
    </row>
    <row r="3631" spans="10:10">
      <c r="J3631" s="226"/>
    </row>
    <row r="3632" spans="10:10">
      <c r="J3632" s="226"/>
    </row>
    <row r="3633" spans="10:10">
      <c r="J3633" s="226"/>
    </row>
    <row r="3634" spans="10:10">
      <c r="J3634" s="226"/>
    </row>
    <row r="3635" spans="10:10">
      <c r="J3635" s="226"/>
    </row>
    <row r="3636" spans="10:10">
      <c r="J3636" s="226"/>
    </row>
    <row r="3637" spans="10:10">
      <c r="J3637" s="226"/>
    </row>
    <row r="3638" spans="10:10">
      <c r="J3638" s="226"/>
    </row>
    <row r="3639" spans="10:10">
      <c r="J3639" s="226"/>
    </row>
    <row r="3640" spans="10:10">
      <c r="J3640" s="226"/>
    </row>
    <row r="3641" spans="10:10">
      <c r="J3641" s="226"/>
    </row>
    <row r="3642" spans="10:10">
      <c r="J3642" s="226"/>
    </row>
    <row r="3643" spans="10:10">
      <c r="J3643" s="226"/>
    </row>
    <row r="3644" spans="10:10">
      <c r="J3644" s="226"/>
    </row>
    <row r="3645" spans="10:10">
      <c r="J3645" s="226"/>
    </row>
    <row r="3646" spans="10:10">
      <c r="J3646" s="226"/>
    </row>
    <row r="3647" spans="10:10">
      <c r="J3647" s="226"/>
    </row>
    <row r="3648" spans="10:10">
      <c r="J3648" s="226"/>
    </row>
    <row r="3649" spans="10:10">
      <c r="J3649" s="226"/>
    </row>
    <row r="3650" spans="10:10">
      <c r="J3650" s="226"/>
    </row>
    <row r="3651" spans="10:10">
      <c r="J3651" s="226"/>
    </row>
    <row r="3652" spans="10:10">
      <c r="J3652" s="226"/>
    </row>
    <row r="3653" spans="10:10">
      <c r="J3653" s="226"/>
    </row>
    <row r="3654" spans="10:10">
      <c r="J3654" s="226"/>
    </row>
    <row r="3655" spans="10:10">
      <c r="J3655" s="226"/>
    </row>
    <row r="3656" spans="10:10">
      <c r="J3656" s="226"/>
    </row>
    <row r="3657" spans="10:10">
      <c r="J3657" s="226"/>
    </row>
    <row r="3658" spans="10:10">
      <c r="J3658" s="226"/>
    </row>
    <row r="3659" spans="10:10">
      <c r="J3659" s="226"/>
    </row>
    <row r="3660" spans="10:10">
      <c r="J3660" s="226"/>
    </row>
    <row r="3661" spans="10:10">
      <c r="J3661" s="226"/>
    </row>
    <row r="3662" spans="10:10">
      <c r="J3662" s="226"/>
    </row>
    <row r="3663" spans="10:10">
      <c r="J3663" s="226"/>
    </row>
    <row r="3664" spans="10:10">
      <c r="J3664" s="226"/>
    </row>
    <row r="3665" spans="10:10">
      <c r="J3665" s="226"/>
    </row>
    <row r="3666" spans="10:10">
      <c r="J3666" s="226"/>
    </row>
    <row r="3667" spans="10:10">
      <c r="J3667" s="226"/>
    </row>
    <row r="3668" spans="10:10">
      <c r="J3668" s="226"/>
    </row>
    <row r="3669" spans="10:10">
      <c r="J3669" s="226"/>
    </row>
    <row r="3670" spans="10:10">
      <c r="J3670" s="226"/>
    </row>
    <row r="3671" spans="10:10">
      <c r="J3671" s="226"/>
    </row>
    <row r="3672" spans="10:10">
      <c r="J3672" s="226"/>
    </row>
    <row r="3673" spans="10:10">
      <c r="J3673" s="226"/>
    </row>
    <row r="3674" spans="10:10">
      <c r="J3674" s="226"/>
    </row>
    <row r="3675" spans="10:10">
      <c r="J3675" s="226"/>
    </row>
    <row r="3676" spans="10:10">
      <c r="J3676" s="226"/>
    </row>
    <row r="3677" spans="10:10">
      <c r="J3677" s="226"/>
    </row>
    <row r="3678" spans="10:10">
      <c r="J3678" s="226"/>
    </row>
    <row r="3679" spans="10:10">
      <c r="J3679" s="226"/>
    </row>
    <row r="3680" spans="10:10">
      <c r="J3680" s="226"/>
    </row>
    <row r="3681" spans="10:10">
      <c r="J3681" s="226"/>
    </row>
    <row r="3682" spans="10:10">
      <c r="J3682" s="226"/>
    </row>
    <row r="3683" spans="10:10">
      <c r="J3683" s="226"/>
    </row>
    <row r="3684" spans="10:10">
      <c r="J3684" s="226"/>
    </row>
    <row r="3685" spans="10:10">
      <c r="J3685" s="226"/>
    </row>
    <row r="3686" spans="10:10">
      <c r="J3686" s="226"/>
    </row>
    <row r="3687" spans="10:10">
      <c r="J3687" s="226"/>
    </row>
    <row r="3688" spans="10:10">
      <c r="J3688" s="226"/>
    </row>
    <row r="3689" spans="10:10">
      <c r="J3689" s="226"/>
    </row>
    <row r="3690" spans="10:10">
      <c r="J3690" s="226"/>
    </row>
    <row r="3691" spans="10:10">
      <c r="J3691" s="226"/>
    </row>
    <row r="3692" spans="10:10">
      <c r="J3692" s="226"/>
    </row>
    <row r="3693" spans="10:10">
      <c r="J3693" s="226"/>
    </row>
    <row r="3694" spans="10:10">
      <c r="J3694" s="226"/>
    </row>
    <row r="3695" spans="10:10">
      <c r="J3695" s="226"/>
    </row>
    <row r="3696" spans="10:10">
      <c r="J3696" s="226"/>
    </row>
    <row r="3697" spans="10:10">
      <c r="J3697" s="226"/>
    </row>
    <row r="3698" spans="10:10">
      <c r="J3698" s="226"/>
    </row>
    <row r="3699" spans="10:10">
      <c r="J3699" s="226"/>
    </row>
    <row r="3700" spans="10:10">
      <c r="J3700" s="226"/>
    </row>
    <row r="3701" spans="10:10">
      <c r="J3701" s="226"/>
    </row>
    <row r="3702" spans="10:10">
      <c r="J3702" s="226"/>
    </row>
    <row r="3703" spans="10:10">
      <c r="J3703" s="226"/>
    </row>
    <row r="3704" spans="10:10">
      <c r="J3704" s="226"/>
    </row>
    <row r="3705" spans="10:10">
      <c r="J3705" s="226"/>
    </row>
    <row r="3706" spans="10:10">
      <c r="J3706" s="226"/>
    </row>
    <row r="3707" spans="10:10">
      <c r="J3707" s="226"/>
    </row>
    <row r="3708" spans="10:10">
      <c r="J3708" s="226"/>
    </row>
    <row r="3709" spans="10:10">
      <c r="J3709" s="226"/>
    </row>
    <row r="3710" spans="10:10">
      <c r="J3710" s="226"/>
    </row>
    <row r="3711" spans="10:10">
      <c r="J3711" s="226"/>
    </row>
    <row r="3712" spans="10:10">
      <c r="J3712" s="226"/>
    </row>
    <row r="3713" spans="10:10">
      <c r="J3713" s="226"/>
    </row>
    <row r="3714" spans="10:10">
      <c r="J3714" s="226"/>
    </row>
    <row r="3715" spans="10:10">
      <c r="J3715" s="226"/>
    </row>
    <row r="3716" spans="10:10">
      <c r="J3716" s="226"/>
    </row>
    <row r="3717" spans="10:10">
      <c r="J3717" s="226"/>
    </row>
    <row r="3718" spans="10:10">
      <c r="J3718" s="226"/>
    </row>
    <row r="3719" spans="10:10">
      <c r="J3719" s="226"/>
    </row>
    <row r="3720" spans="10:10">
      <c r="J3720" s="226"/>
    </row>
    <row r="3721" spans="10:10">
      <c r="J3721" s="226"/>
    </row>
    <row r="3722" spans="10:10">
      <c r="J3722" s="226"/>
    </row>
    <row r="3723" spans="10:10">
      <c r="J3723" s="226"/>
    </row>
    <row r="3724" spans="10:10">
      <c r="J3724" s="226"/>
    </row>
    <row r="3725" spans="10:10">
      <c r="J3725" s="226"/>
    </row>
    <row r="3726" spans="10:10">
      <c r="J3726" s="226"/>
    </row>
    <row r="3727" spans="10:10">
      <c r="J3727" s="226"/>
    </row>
    <row r="3728" spans="10:10">
      <c r="J3728" s="226"/>
    </row>
    <row r="3729" spans="10:10">
      <c r="J3729" s="226"/>
    </row>
    <row r="3730" spans="10:10">
      <c r="J3730" s="226"/>
    </row>
    <row r="3731" spans="10:10">
      <c r="J3731" s="226"/>
    </row>
    <row r="3732" spans="10:10">
      <c r="J3732" s="226"/>
    </row>
    <row r="3733" spans="10:10">
      <c r="J3733" s="226"/>
    </row>
    <row r="3734" spans="10:10">
      <c r="J3734" s="226"/>
    </row>
    <row r="3735" spans="10:10">
      <c r="J3735" s="226"/>
    </row>
    <row r="3736" spans="10:10">
      <c r="J3736" s="226"/>
    </row>
    <row r="3737" spans="10:10">
      <c r="J3737" s="226"/>
    </row>
    <row r="3738" spans="10:10">
      <c r="J3738" s="226"/>
    </row>
    <row r="3739" spans="10:10">
      <c r="J3739" s="226"/>
    </row>
    <row r="3740" spans="10:10">
      <c r="J3740" s="226"/>
    </row>
    <row r="3741" spans="10:10">
      <c r="J3741" s="226"/>
    </row>
    <row r="3742" spans="10:10">
      <c r="J3742" s="226"/>
    </row>
    <row r="3743" spans="10:10">
      <c r="J3743" s="226"/>
    </row>
    <row r="3744" spans="10:10">
      <c r="J3744" s="226"/>
    </row>
    <row r="3745" spans="10:10">
      <c r="J3745" s="226"/>
    </row>
    <row r="3746" spans="10:10">
      <c r="J3746" s="226"/>
    </row>
    <row r="3747" spans="10:10">
      <c r="J3747" s="226"/>
    </row>
    <row r="3748" spans="10:10">
      <c r="J3748" s="226"/>
    </row>
    <row r="3749" spans="10:10">
      <c r="J3749" s="226"/>
    </row>
    <row r="3750" spans="10:10">
      <c r="J3750" s="226"/>
    </row>
    <row r="3751" spans="10:10">
      <c r="J3751" s="226"/>
    </row>
    <row r="3752" spans="10:10">
      <c r="J3752" s="226"/>
    </row>
    <row r="3753" spans="10:10">
      <c r="J3753" s="226"/>
    </row>
    <row r="3754" spans="10:10">
      <c r="J3754" s="226"/>
    </row>
    <row r="3755" spans="10:10">
      <c r="J3755" s="226"/>
    </row>
    <row r="3756" spans="10:10">
      <c r="J3756" s="226"/>
    </row>
    <row r="3757" spans="10:10">
      <c r="J3757" s="226"/>
    </row>
    <row r="3758" spans="10:10">
      <c r="J3758" s="226"/>
    </row>
    <row r="3759" spans="10:10">
      <c r="J3759" s="226"/>
    </row>
    <row r="3760" spans="10:10">
      <c r="J3760" s="226"/>
    </row>
    <row r="3761" spans="10:10">
      <c r="J3761" s="226"/>
    </row>
    <row r="3762" spans="10:10">
      <c r="J3762" s="226"/>
    </row>
    <row r="3763" spans="10:10">
      <c r="J3763" s="226"/>
    </row>
    <row r="3764" spans="10:10">
      <c r="J3764" s="226"/>
    </row>
    <row r="3765" spans="10:10">
      <c r="J3765" s="226"/>
    </row>
    <row r="3766" spans="10:10">
      <c r="J3766" s="226"/>
    </row>
    <row r="3767" spans="10:10">
      <c r="J3767" s="226"/>
    </row>
    <row r="3768" spans="10:10">
      <c r="J3768" s="226"/>
    </row>
    <row r="3769" spans="10:10">
      <c r="J3769" s="226"/>
    </row>
    <row r="3770" spans="10:10">
      <c r="J3770" s="226"/>
    </row>
    <row r="3771" spans="10:10">
      <c r="J3771" s="226"/>
    </row>
    <row r="3772" spans="10:10">
      <c r="J3772" s="226"/>
    </row>
    <row r="3773" spans="10:10">
      <c r="J3773" s="226"/>
    </row>
    <row r="3774" spans="10:10">
      <c r="J3774" s="226"/>
    </row>
    <row r="3775" spans="10:10">
      <c r="J3775" s="226"/>
    </row>
    <row r="3776" spans="10:10">
      <c r="J3776" s="226"/>
    </row>
    <row r="3777" spans="10:10">
      <c r="J3777" s="226"/>
    </row>
    <row r="3778" spans="10:10">
      <c r="J3778" s="226"/>
    </row>
    <row r="3779" spans="10:10">
      <c r="J3779" s="226"/>
    </row>
    <row r="3780" spans="10:10">
      <c r="J3780" s="226"/>
    </row>
    <row r="3781" spans="10:10">
      <c r="J3781" s="226"/>
    </row>
    <row r="3782" spans="10:10">
      <c r="J3782" s="226"/>
    </row>
    <row r="3783" spans="10:10">
      <c r="J3783" s="226"/>
    </row>
    <row r="3784" spans="10:10">
      <c r="J3784" s="226"/>
    </row>
    <row r="3785" spans="10:10">
      <c r="J3785" s="226"/>
    </row>
    <row r="3786" spans="10:10">
      <c r="J3786" s="226"/>
    </row>
    <row r="3787" spans="10:10">
      <c r="J3787" s="226"/>
    </row>
    <row r="3788" spans="10:10">
      <c r="J3788" s="226"/>
    </row>
    <row r="3789" spans="10:10">
      <c r="J3789" s="226"/>
    </row>
    <row r="3790" spans="10:10">
      <c r="J3790" s="226"/>
    </row>
    <row r="3791" spans="10:10">
      <c r="J3791" s="226"/>
    </row>
    <row r="3792" spans="10:10">
      <c r="J3792" s="226"/>
    </row>
    <row r="3793" spans="10:10">
      <c r="J3793" s="226"/>
    </row>
    <row r="3794" spans="10:10">
      <c r="J3794" s="226"/>
    </row>
    <row r="3795" spans="10:10">
      <c r="J3795" s="226"/>
    </row>
    <row r="3796" spans="10:10">
      <c r="J3796" s="226"/>
    </row>
    <row r="3797" spans="10:10">
      <c r="J3797" s="226"/>
    </row>
    <row r="3798" spans="10:10">
      <c r="J3798" s="226"/>
    </row>
    <row r="3799" spans="10:10">
      <c r="J3799" s="226"/>
    </row>
    <row r="3800" spans="10:10">
      <c r="J3800" s="226"/>
    </row>
    <row r="3801" spans="10:10">
      <c r="J3801" s="226"/>
    </row>
    <row r="3802" spans="10:10">
      <c r="J3802" s="226"/>
    </row>
    <row r="3803" spans="10:10">
      <c r="J3803" s="226"/>
    </row>
    <row r="3804" spans="10:10">
      <c r="J3804" s="226"/>
    </row>
    <row r="3805" spans="10:10">
      <c r="J3805" s="226"/>
    </row>
    <row r="3806" spans="10:10">
      <c r="J3806" s="226"/>
    </row>
    <row r="3807" spans="10:10">
      <c r="J3807" s="226"/>
    </row>
    <row r="3808" spans="10:10">
      <c r="J3808" s="226"/>
    </row>
    <row r="3809" spans="10:10">
      <c r="J3809" s="226"/>
    </row>
    <row r="3810" spans="10:10">
      <c r="J3810" s="226"/>
    </row>
    <row r="3811" spans="10:10">
      <c r="J3811" s="226"/>
    </row>
    <row r="3812" spans="10:10">
      <c r="J3812" s="226"/>
    </row>
    <row r="3813" spans="10:10">
      <c r="J3813" s="226"/>
    </row>
    <row r="3814" spans="10:10">
      <c r="J3814" s="226"/>
    </row>
    <row r="3815" spans="10:10">
      <c r="J3815" s="226"/>
    </row>
    <row r="3816" spans="10:10">
      <c r="J3816" s="226"/>
    </row>
    <row r="3817" spans="10:10">
      <c r="J3817" s="226"/>
    </row>
    <row r="3818" spans="10:10">
      <c r="J3818" s="226"/>
    </row>
    <row r="3819" spans="10:10">
      <c r="J3819" s="226"/>
    </row>
    <row r="3820" spans="10:10">
      <c r="J3820" s="226"/>
    </row>
    <row r="3821" spans="10:10">
      <c r="J3821" s="226"/>
    </row>
    <row r="3822" spans="10:10">
      <c r="J3822" s="226"/>
    </row>
    <row r="3823" spans="10:10">
      <c r="J3823" s="226"/>
    </row>
    <row r="3824" spans="10:10">
      <c r="J3824" s="226"/>
    </row>
    <row r="3825" spans="10:10">
      <c r="J3825" s="226"/>
    </row>
    <row r="3826" spans="10:10">
      <c r="J3826" s="226"/>
    </row>
    <row r="3827" spans="10:10">
      <c r="J3827" s="226"/>
    </row>
    <row r="3828" spans="10:10">
      <c r="J3828" s="226"/>
    </row>
    <row r="3829" spans="10:10">
      <c r="J3829" s="226"/>
    </row>
    <row r="3830" spans="10:10">
      <c r="J3830" s="226"/>
    </row>
    <row r="3831" spans="10:10">
      <c r="J3831" s="226"/>
    </row>
    <row r="3832" spans="10:10">
      <c r="J3832" s="226"/>
    </row>
    <row r="3833" spans="10:10">
      <c r="J3833" s="226"/>
    </row>
    <row r="3834" spans="10:10">
      <c r="J3834" s="226"/>
    </row>
    <row r="3835" spans="10:10">
      <c r="J3835" s="226"/>
    </row>
    <row r="3836" spans="10:10">
      <c r="J3836" s="226"/>
    </row>
    <row r="3837" spans="10:10">
      <c r="J3837" s="226"/>
    </row>
    <row r="3838" spans="10:10">
      <c r="J3838" s="226"/>
    </row>
    <row r="3839" spans="10:10">
      <c r="J3839" s="226"/>
    </row>
    <row r="3840" spans="10:10">
      <c r="J3840" s="226"/>
    </row>
    <row r="3841" spans="10:10">
      <c r="J3841" s="226"/>
    </row>
    <row r="3842" spans="10:10">
      <c r="J3842" s="226"/>
    </row>
    <row r="3843" spans="10:10">
      <c r="J3843" s="226"/>
    </row>
    <row r="3844" spans="10:10">
      <c r="J3844" s="226"/>
    </row>
    <row r="3845" spans="10:10">
      <c r="J3845" s="226"/>
    </row>
    <row r="3846" spans="10:10">
      <c r="J3846" s="226"/>
    </row>
    <row r="3847" spans="10:10">
      <c r="J3847" s="226"/>
    </row>
    <row r="3848" spans="10:10">
      <c r="J3848" s="226"/>
    </row>
    <row r="3849" spans="10:10">
      <c r="J3849" s="226"/>
    </row>
    <row r="3850" spans="10:10">
      <c r="J3850" s="226"/>
    </row>
    <row r="3851" spans="10:10">
      <c r="J3851" s="226"/>
    </row>
    <row r="3852" spans="10:10">
      <c r="J3852" s="226"/>
    </row>
    <row r="3853" spans="10:10">
      <c r="J3853" s="226"/>
    </row>
    <row r="3854" spans="10:10">
      <c r="J3854" s="226"/>
    </row>
    <row r="3855" spans="10:10">
      <c r="J3855" s="226"/>
    </row>
    <row r="3856" spans="10:10">
      <c r="J3856" s="226"/>
    </row>
    <row r="3857" spans="10:10">
      <c r="J3857" s="226"/>
    </row>
    <row r="3858" spans="10:10">
      <c r="J3858" s="226"/>
    </row>
    <row r="3859" spans="10:10">
      <c r="J3859" s="226"/>
    </row>
    <row r="3860" spans="10:10">
      <c r="J3860" s="226"/>
    </row>
    <row r="3861" spans="10:10">
      <c r="J3861" s="226"/>
    </row>
    <row r="3862" spans="10:10">
      <c r="J3862" s="226"/>
    </row>
    <row r="3863" spans="10:10">
      <c r="J3863" s="226"/>
    </row>
    <row r="3864" spans="10:10">
      <c r="J3864" s="226"/>
    </row>
    <row r="3865" spans="10:10">
      <c r="J3865" s="226"/>
    </row>
    <row r="3866" spans="10:10">
      <c r="J3866" s="226"/>
    </row>
    <row r="3867" spans="10:10">
      <c r="J3867" s="226"/>
    </row>
    <row r="3868" spans="10:10">
      <c r="J3868" s="226"/>
    </row>
    <row r="3869" spans="10:10">
      <c r="J3869" s="226"/>
    </row>
    <row r="3870" spans="10:10">
      <c r="J3870" s="226"/>
    </row>
    <row r="3871" spans="10:10">
      <c r="J3871" s="226"/>
    </row>
    <row r="3872" spans="10:10">
      <c r="J3872" s="226"/>
    </row>
    <row r="3873" spans="10:10">
      <c r="J3873" s="226"/>
    </row>
    <row r="3874" spans="10:10">
      <c r="J3874" s="226"/>
    </row>
    <row r="3875" spans="10:10">
      <c r="J3875" s="226"/>
    </row>
    <row r="3876" spans="10:10">
      <c r="J3876" s="226"/>
    </row>
    <row r="3877" spans="10:10">
      <c r="J3877" s="226"/>
    </row>
    <row r="3878" spans="10:10">
      <c r="J3878" s="226"/>
    </row>
    <row r="3879" spans="10:10">
      <c r="J3879" s="226"/>
    </row>
    <row r="3880" spans="10:10">
      <c r="J3880" s="226"/>
    </row>
    <row r="3881" spans="10:10">
      <c r="J3881" s="226"/>
    </row>
    <row r="3882" spans="10:10">
      <c r="J3882" s="226"/>
    </row>
    <row r="3883" spans="10:10">
      <c r="J3883" s="226"/>
    </row>
    <row r="3884" spans="10:10">
      <c r="J3884" s="226"/>
    </row>
    <row r="3885" spans="10:10">
      <c r="J3885" s="226"/>
    </row>
    <row r="3886" spans="10:10">
      <c r="J3886" s="226"/>
    </row>
    <row r="3887" spans="10:10">
      <c r="J3887" s="226"/>
    </row>
    <row r="3888" spans="10:10">
      <c r="J3888" s="226"/>
    </row>
    <row r="3889" spans="10:10">
      <c r="J3889" s="226"/>
    </row>
    <row r="3890" spans="10:10">
      <c r="J3890" s="226"/>
    </row>
    <row r="3891" spans="10:10">
      <c r="J3891" s="226"/>
    </row>
    <row r="3892" spans="10:10">
      <c r="J3892" s="226"/>
    </row>
    <row r="3893" spans="10:10">
      <c r="J3893" s="226"/>
    </row>
    <row r="3894" spans="10:10">
      <c r="J3894" s="226"/>
    </row>
    <row r="3895" spans="10:10">
      <c r="J3895" s="226"/>
    </row>
    <row r="3896" spans="10:10">
      <c r="J3896" s="226"/>
    </row>
    <row r="3897" spans="10:10">
      <c r="J3897" s="226"/>
    </row>
    <row r="3898" spans="10:10">
      <c r="J3898" s="226"/>
    </row>
    <row r="3899" spans="10:10">
      <c r="J3899" s="226"/>
    </row>
    <row r="3900" spans="10:10">
      <c r="J3900" s="226"/>
    </row>
    <row r="3901" spans="10:10">
      <c r="J3901" s="226"/>
    </row>
    <row r="3902" spans="10:10">
      <c r="J3902" s="226"/>
    </row>
    <row r="3903" spans="10:10">
      <c r="J3903" s="226"/>
    </row>
    <row r="3904" spans="10:10">
      <c r="J3904" s="226"/>
    </row>
    <row r="3905" spans="10:10">
      <c r="J3905" s="226"/>
    </row>
    <row r="3906" spans="10:10">
      <c r="J3906" s="226"/>
    </row>
    <row r="3907" spans="10:10">
      <c r="J3907" s="226"/>
    </row>
    <row r="3908" spans="10:10">
      <c r="J3908" s="226"/>
    </row>
    <row r="3909" spans="10:10">
      <c r="J3909" s="226"/>
    </row>
    <row r="3910" spans="10:10">
      <c r="J3910" s="226"/>
    </row>
    <row r="3911" spans="10:10">
      <c r="J3911" s="226"/>
    </row>
    <row r="3912" spans="10:10">
      <c r="J3912" s="226"/>
    </row>
    <row r="3913" spans="10:10">
      <c r="J3913" s="226"/>
    </row>
    <row r="3914" spans="10:10">
      <c r="J3914" s="226"/>
    </row>
    <row r="3915" spans="10:10">
      <c r="J3915" s="226"/>
    </row>
    <row r="3916" spans="10:10">
      <c r="J3916" s="226"/>
    </row>
    <row r="3917" spans="10:10">
      <c r="J3917" s="226"/>
    </row>
    <row r="3918" spans="10:10">
      <c r="J3918" s="226"/>
    </row>
    <row r="3919" spans="10:10">
      <c r="J3919" s="226"/>
    </row>
    <row r="3920" spans="10:10">
      <c r="J3920" s="226"/>
    </row>
    <row r="3921" spans="10:10">
      <c r="J3921" s="226"/>
    </row>
    <row r="3922" spans="10:10">
      <c r="J3922" s="226"/>
    </row>
    <row r="3923" spans="10:10">
      <c r="J3923" s="226"/>
    </row>
    <row r="3924" spans="10:10">
      <c r="J3924" s="226"/>
    </row>
    <row r="3925" spans="10:10">
      <c r="J3925" s="226"/>
    </row>
    <row r="3926" spans="10:10">
      <c r="J3926" s="226"/>
    </row>
    <row r="3927" spans="10:10">
      <c r="J3927" s="226"/>
    </row>
    <row r="3928" spans="10:10">
      <c r="J3928" s="226"/>
    </row>
    <row r="3929" spans="10:10">
      <c r="J3929" s="226"/>
    </row>
    <row r="3930" spans="10:10">
      <c r="J3930" s="226"/>
    </row>
    <row r="3931" spans="10:10">
      <c r="J3931" s="226"/>
    </row>
    <row r="3932" spans="10:10">
      <c r="J3932" s="226"/>
    </row>
    <row r="3933" spans="10:10">
      <c r="J3933" s="226"/>
    </row>
    <row r="3934" spans="10:10">
      <c r="J3934" s="226"/>
    </row>
    <row r="3935" spans="10:10">
      <c r="J3935" s="226"/>
    </row>
    <row r="3936" spans="10:10">
      <c r="J3936" s="226"/>
    </row>
    <row r="3937" spans="10:10">
      <c r="J3937" s="226"/>
    </row>
    <row r="3938" spans="10:10">
      <c r="J3938" s="226"/>
    </row>
    <row r="3939" spans="10:10">
      <c r="J3939" s="226"/>
    </row>
    <row r="3940" spans="10:10">
      <c r="J3940" s="226"/>
    </row>
    <row r="3941" spans="10:10">
      <c r="J3941" s="226"/>
    </row>
    <row r="3942" spans="10:10">
      <c r="J3942" s="226"/>
    </row>
    <row r="3943" spans="10:10">
      <c r="J3943" s="226"/>
    </row>
    <row r="3944" spans="10:10">
      <c r="J3944" s="226"/>
    </row>
    <row r="3945" spans="10:10">
      <c r="J3945" s="226"/>
    </row>
    <row r="3946" spans="10:10">
      <c r="J3946" s="226"/>
    </row>
    <row r="3947" spans="10:10">
      <c r="J3947" s="226"/>
    </row>
    <row r="3948" spans="10:10">
      <c r="J3948" s="226"/>
    </row>
    <row r="3949" spans="10:10">
      <c r="J3949" s="226"/>
    </row>
    <row r="3950" spans="10:10">
      <c r="J3950" s="226"/>
    </row>
    <row r="3951" spans="10:10">
      <c r="J3951" s="226"/>
    </row>
    <row r="3952" spans="10:10">
      <c r="J3952" s="226"/>
    </row>
    <row r="3953" spans="10:10">
      <c r="J3953" s="226"/>
    </row>
    <row r="3954" spans="10:10">
      <c r="J3954" s="226"/>
    </row>
    <row r="3955" spans="10:10">
      <c r="J3955" s="226"/>
    </row>
    <row r="3956" spans="10:10">
      <c r="J3956" s="226"/>
    </row>
    <row r="3957" spans="10:10">
      <c r="J3957" s="226"/>
    </row>
    <row r="3958" spans="10:10">
      <c r="J3958" s="226"/>
    </row>
    <row r="3959" spans="10:10">
      <c r="J3959" s="226"/>
    </row>
    <row r="3960" spans="10:10">
      <c r="J3960" s="226"/>
    </row>
    <row r="3961" spans="10:10">
      <c r="J3961" s="226"/>
    </row>
    <row r="3962" spans="10:10">
      <c r="J3962" s="226"/>
    </row>
    <row r="3963" spans="10:10">
      <c r="J3963" s="226"/>
    </row>
    <row r="3964" spans="10:10">
      <c r="J3964" s="226"/>
    </row>
    <row r="3965" spans="10:10">
      <c r="J3965" s="226"/>
    </row>
    <row r="3966" spans="10:10">
      <c r="J3966" s="226"/>
    </row>
    <row r="3967" spans="10:10">
      <c r="J3967" s="226"/>
    </row>
    <row r="3968" spans="10:10">
      <c r="J3968" s="226"/>
    </row>
    <row r="3969" spans="10:10">
      <c r="J3969" s="226"/>
    </row>
    <row r="3970" spans="10:10">
      <c r="J3970" s="226"/>
    </row>
    <row r="3971" spans="10:10">
      <c r="J3971" s="226"/>
    </row>
    <row r="3972" spans="10:10">
      <c r="J3972" s="226"/>
    </row>
    <row r="3973" spans="10:10">
      <c r="J3973" s="226"/>
    </row>
    <row r="3974" spans="10:10">
      <c r="J3974" s="226"/>
    </row>
    <row r="3975" spans="10:10">
      <c r="J3975" s="226"/>
    </row>
    <row r="3976" spans="10:10">
      <c r="J3976" s="226"/>
    </row>
    <row r="3977" spans="10:10">
      <c r="J3977" s="226"/>
    </row>
    <row r="3978" spans="10:10">
      <c r="J3978" s="226"/>
    </row>
    <row r="3979" spans="10:10">
      <c r="J3979" s="226"/>
    </row>
    <row r="3980" spans="10:10">
      <c r="J3980" s="226"/>
    </row>
    <row r="3981" spans="10:10">
      <c r="J3981" s="226"/>
    </row>
    <row r="3982" spans="10:10">
      <c r="J3982" s="226"/>
    </row>
    <row r="3983" spans="10:10">
      <c r="J3983" s="226"/>
    </row>
    <row r="3984" spans="10:10">
      <c r="J3984" s="226"/>
    </row>
    <row r="3985" spans="10:10">
      <c r="J3985" s="226"/>
    </row>
    <row r="3986" spans="10:10">
      <c r="J3986" s="226"/>
    </row>
    <row r="3987" spans="10:10">
      <c r="J3987" s="226"/>
    </row>
    <row r="3988" spans="10:10">
      <c r="J3988" s="226"/>
    </row>
    <row r="3989" spans="10:10">
      <c r="J3989" s="226"/>
    </row>
    <row r="3990" spans="10:10">
      <c r="J3990" s="226"/>
    </row>
    <row r="3991" spans="10:10">
      <c r="J3991" s="226"/>
    </row>
    <row r="3992" spans="10:10">
      <c r="J3992" s="226"/>
    </row>
    <row r="3993" spans="10:10">
      <c r="J3993" s="226"/>
    </row>
    <row r="3994" spans="10:10">
      <c r="J3994" s="226"/>
    </row>
    <row r="3995" spans="10:10">
      <c r="J3995" s="226"/>
    </row>
    <row r="3996" spans="10:10">
      <c r="J3996" s="226"/>
    </row>
    <row r="3997" spans="10:10">
      <c r="J3997" s="226"/>
    </row>
    <row r="3998" spans="10:10">
      <c r="J3998" s="226"/>
    </row>
    <row r="3999" spans="10:10">
      <c r="J3999" s="226"/>
    </row>
    <row r="4000" spans="10:10">
      <c r="J4000" s="226"/>
    </row>
    <row r="4001" spans="10:10">
      <c r="J4001" s="226"/>
    </row>
    <row r="4002" spans="10:10">
      <c r="J4002" s="226"/>
    </row>
    <row r="4003" spans="10:10">
      <c r="J4003" s="226"/>
    </row>
    <row r="4004" spans="10:10">
      <c r="J4004" s="226"/>
    </row>
    <row r="4005" spans="10:10">
      <c r="J4005" s="226"/>
    </row>
    <row r="4006" spans="10:10">
      <c r="J4006" s="226"/>
    </row>
    <row r="4007" spans="10:10">
      <c r="J4007" s="226"/>
    </row>
    <row r="4008" spans="10:10">
      <c r="J4008" s="226"/>
    </row>
    <row r="4009" spans="10:10">
      <c r="J4009" s="226"/>
    </row>
    <row r="4010" spans="10:10">
      <c r="J4010" s="226"/>
    </row>
    <row r="4011" spans="10:10">
      <c r="J4011" s="226"/>
    </row>
    <row r="4012" spans="10:10">
      <c r="J4012" s="226"/>
    </row>
    <row r="4013" spans="10:10">
      <c r="J4013" s="226"/>
    </row>
    <row r="4014" spans="10:10">
      <c r="J4014" s="226"/>
    </row>
    <row r="4015" spans="10:10">
      <c r="J4015" s="226"/>
    </row>
    <row r="4016" spans="10:10">
      <c r="J4016" s="226"/>
    </row>
    <row r="4017" spans="10:10">
      <c r="J4017" s="226"/>
    </row>
    <row r="4018" spans="10:10">
      <c r="J4018" s="226"/>
    </row>
    <row r="4019" spans="10:10">
      <c r="J4019" s="226"/>
    </row>
    <row r="4020" spans="10:10">
      <c r="J4020" s="226"/>
    </row>
    <row r="4021" spans="10:10">
      <c r="J4021" s="226"/>
    </row>
    <row r="4022" spans="10:10">
      <c r="J4022" s="226"/>
    </row>
    <row r="4023" spans="10:10">
      <c r="J4023" s="226"/>
    </row>
    <row r="4024" spans="10:10">
      <c r="J4024" s="226"/>
    </row>
    <row r="4025" spans="10:10">
      <c r="J4025" s="226"/>
    </row>
    <row r="4026" spans="10:10">
      <c r="J4026" s="226"/>
    </row>
    <row r="4027" spans="10:10">
      <c r="J4027" s="226"/>
    </row>
    <row r="4028" spans="10:10">
      <c r="J4028" s="226"/>
    </row>
    <row r="4029" spans="10:10">
      <c r="J4029" s="226"/>
    </row>
    <row r="4030" spans="10:10">
      <c r="J4030" s="226"/>
    </row>
    <row r="4031" spans="10:10">
      <c r="J4031" s="226"/>
    </row>
    <row r="4032" spans="10:10">
      <c r="J4032" s="226"/>
    </row>
    <row r="4033" spans="10:10">
      <c r="J4033" s="226"/>
    </row>
    <row r="4034" spans="10:10">
      <c r="J4034" s="226"/>
    </row>
    <row r="4035" spans="10:10">
      <c r="J4035" s="226"/>
    </row>
    <row r="4036" spans="10:10">
      <c r="J4036" s="226"/>
    </row>
    <row r="4037" spans="10:10">
      <c r="J4037" s="226"/>
    </row>
    <row r="4038" spans="10:10">
      <c r="J4038" s="226"/>
    </row>
    <row r="4039" spans="10:10">
      <c r="J4039" s="226"/>
    </row>
    <row r="4040" spans="10:10">
      <c r="J4040" s="226"/>
    </row>
    <row r="4041" spans="10:10">
      <c r="J4041" s="226"/>
    </row>
    <row r="4042" spans="10:10">
      <c r="J4042" s="226"/>
    </row>
    <row r="4043" spans="10:10">
      <c r="J4043" s="226"/>
    </row>
    <row r="4044" spans="10:10">
      <c r="J4044" s="226"/>
    </row>
    <row r="4045" spans="10:10">
      <c r="J4045" s="226"/>
    </row>
    <row r="4046" spans="10:10">
      <c r="J4046" s="226"/>
    </row>
    <row r="4047" spans="10:10">
      <c r="J4047" s="226"/>
    </row>
    <row r="4048" spans="10:10">
      <c r="J4048" s="226"/>
    </row>
    <row r="4049" spans="10:10">
      <c r="J4049" s="226"/>
    </row>
    <row r="4050" spans="10:10">
      <c r="J4050" s="226"/>
    </row>
    <row r="4051" spans="10:10">
      <c r="J4051" s="226"/>
    </row>
    <row r="4052" spans="10:10">
      <c r="J4052" s="226"/>
    </row>
    <row r="4053" spans="10:10">
      <c r="J4053" s="226"/>
    </row>
    <row r="4054" spans="10:10">
      <c r="J4054" s="226"/>
    </row>
    <row r="4055" spans="10:10">
      <c r="J4055" s="226"/>
    </row>
    <row r="4056" spans="10:10">
      <c r="J4056" s="226"/>
    </row>
    <row r="4057" spans="10:10">
      <c r="J4057" s="226"/>
    </row>
    <row r="4058" spans="10:10">
      <c r="J4058" s="226"/>
    </row>
    <row r="4059" spans="10:10">
      <c r="J4059" s="226"/>
    </row>
    <row r="4060" spans="10:10">
      <c r="J4060" s="226"/>
    </row>
    <row r="4061" spans="10:10">
      <c r="J4061" s="226"/>
    </row>
    <row r="4062" spans="10:10">
      <c r="J4062" s="226"/>
    </row>
    <row r="4063" spans="10:10">
      <c r="J4063" s="226"/>
    </row>
    <row r="4064" spans="10:10">
      <c r="J4064" s="226"/>
    </row>
    <row r="4065" spans="10:10">
      <c r="J4065" s="226"/>
    </row>
    <row r="4066" spans="10:10">
      <c r="J4066" s="226"/>
    </row>
    <row r="4067" spans="10:10">
      <c r="J4067" s="226"/>
    </row>
    <row r="4068" spans="10:10">
      <c r="J4068" s="226"/>
    </row>
    <row r="4069" spans="10:10">
      <c r="J4069" s="226"/>
    </row>
    <row r="4070" spans="10:10">
      <c r="J4070" s="226"/>
    </row>
    <row r="4071" spans="10:10">
      <c r="J4071" s="226"/>
    </row>
    <row r="4072" spans="10:10">
      <c r="J4072" s="226"/>
    </row>
    <row r="4073" spans="10:10">
      <c r="J4073" s="226"/>
    </row>
    <row r="4074" spans="10:10">
      <c r="J4074" s="226"/>
    </row>
    <row r="4075" spans="10:10">
      <c r="J4075" s="226"/>
    </row>
    <row r="4076" spans="10:10">
      <c r="J4076" s="226"/>
    </row>
    <row r="4077" spans="10:10">
      <c r="J4077" s="226"/>
    </row>
    <row r="4078" spans="10:10">
      <c r="J4078" s="226"/>
    </row>
    <row r="4079" spans="10:10">
      <c r="J4079" s="226"/>
    </row>
    <row r="4080" spans="10:10">
      <c r="J4080" s="226"/>
    </row>
    <row r="4081" spans="10:10">
      <c r="J4081" s="226"/>
    </row>
    <row r="4082" spans="10:10">
      <c r="J4082" s="226"/>
    </row>
    <row r="4083" spans="10:10">
      <c r="J4083" s="226"/>
    </row>
    <row r="4084" spans="10:10">
      <c r="J4084" s="226"/>
    </row>
    <row r="4085" spans="10:10">
      <c r="J4085" s="226"/>
    </row>
    <row r="4086" spans="10:10">
      <c r="J4086" s="226"/>
    </row>
    <row r="4087" spans="10:10">
      <c r="J4087" s="226"/>
    </row>
    <row r="4088" spans="10:10">
      <c r="J4088" s="226"/>
    </row>
    <row r="4089" spans="10:10">
      <c r="J4089" s="226"/>
    </row>
    <row r="4090" spans="10:10">
      <c r="J4090" s="226"/>
    </row>
    <row r="4091" spans="10:10">
      <c r="J4091" s="226"/>
    </row>
    <row r="4092" spans="10:10">
      <c r="J4092" s="226"/>
    </row>
    <row r="4093" spans="10:10">
      <c r="J4093" s="226"/>
    </row>
    <row r="4094" spans="10:10">
      <c r="J4094" s="226"/>
    </row>
    <row r="4095" spans="10:10">
      <c r="J4095" s="226"/>
    </row>
    <row r="4096" spans="10:10">
      <c r="J4096" s="226"/>
    </row>
    <row r="4097" spans="10:10">
      <c r="J4097" s="226"/>
    </row>
    <row r="4098" spans="10:10">
      <c r="J4098" s="226"/>
    </row>
    <row r="4099" spans="10:10">
      <c r="J4099" s="226"/>
    </row>
    <row r="4100" spans="10:10">
      <c r="J4100" s="226"/>
    </row>
    <row r="4101" spans="10:10">
      <c r="J4101" s="226"/>
    </row>
    <row r="4102" spans="10:10">
      <c r="J4102" s="226"/>
    </row>
    <row r="4103" spans="10:10">
      <c r="J4103" s="226"/>
    </row>
    <row r="4104" spans="10:10">
      <c r="J4104" s="226"/>
    </row>
    <row r="4105" spans="10:10">
      <c r="J4105" s="226"/>
    </row>
    <row r="4106" spans="10:10">
      <c r="J4106" s="226"/>
    </row>
    <row r="4107" spans="10:10">
      <c r="J4107" s="226"/>
    </row>
    <row r="4108" spans="10:10">
      <c r="J4108" s="226"/>
    </row>
    <row r="4109" spans="10:10">
      <c r="J4109" s="226"/>
    </row>
    <row r="4110" spans="10:10">
      <c r="J4110" s="226"/>
    </row>
    <row r="4111" spans="10:10">
      <c r="J4111" s="226"/>
    </row>
    <row r="4112" spans="10:10">
      <c r="J4112" s="226"/>
    </row>
    <row r="4113" spans="10:10">
      <c r="J4113" s="226"/>
    </row>
    <row r="4114" spans="10:10">
      <c r="J4114" s="226"/>
    </row>
    <row r="4115" spans="10:10">
      <c r="J4115" s="226"/>
    </row>
    <row r="4116" spans="10:10">
      <c r="J4116" s="226"/>
    </row>
    <row r="4117" spans="10:10">
      <c r="J4117" s="226"/>
    </row>
    <row r="4118" spans="10:10">
      <c r="J4118" s="226"/>
    </row>
    <row r="4119" spans="10:10">
      <c r="J4119" s="226"/>
    </row>
    <row r="4120" spans="10:10">
      <c r="J4120" s="226"/>
    </row>
    <row r="4121" spans="10:10">
      <c r="J4121" s="226"/>
    </row>
    <row r="4122" spans="10:10">
      <c r="J4122" s="226"/>
    </row>
    <row r="4123" spans="10:10">
      <c r="J4123" s="226"/>
    </row>
    <row r="4124" spans="10:10">
      <c r="J4124" s="226"/>
    </row>
    <row r="4125" spans="10:10">
      <c r="J4125" s="226"/>
    </row>
    <row r="4126" spans="10:10">
      <c r="J4126" s="226"/>
    </row>
    <row r="4127" spans="10:10">
      <c r="J4127" s="226"/>
    </row>
    <row r="4128" spans="10:10">
      <c r="J4128" s="226"/>
    </row>
    <row r="4129" spans="10:10">
      <c r="J4129" s="226"/>
    </row>
    <row r="4130" spans="10:10">
      <c r="J4130" s="226"/>
    </row>
    <row r="4131" spans="10:10">
      <c r="J4131" s="226"/>
    </row>
    <row r="4132" spans="10:10">
      <c r="J4132" s="226"/>
    </row>
    <row r="4133" spans="10:10">
      <c r="J4133" s="226"/>
    </row>
    <row r="4134" spans="10:10">
      <c r="J4134" s="226"/>
    </row>
    <row r="4135" spans="10:10">
      <c r="J4135" s="226"/>
    </row>
    <row r="4136" spans="10:10">
      <c r="J4136" s="226"/>
    </row>
    <row r="4137" spans="10:10">
      <c r="J4137" s="226"/>
    </row>
    <row r="4138" spans="10:10">
      <c r="J4138" s="226"/>
    </row>
    <row r="4139" spans="10:10">
      <c r="J4139" s="226"/>
    </row>
    <row r="4140" spans="10:10">
      <c r="J4140" s="226"/>
    </row>
    <row r="4141" spans="10:10">
      <c r="J4141" s="226"/>
    </row>
    <row r="4142" spans="10:10">
      <c r="J4142" s="226"/>
    </row>
    <row r="4143" spans="10:10">
      <c r="J4143" s="226"/>
    </row>
    <row r="4144" spans="10:10">
      <c r="J4144" s="226"/>
    </row>
    <row r="4145" spans="10:10">
      <c r="J4145" s="226"/>
    </row>
    <row r="4146" spans="10:10">
      <c r="J4146" s="226"/>
    </row>
    <row r="4147" spans="10:10">
      <c r="J4147" s="226"/>
    </row>
    <row r="4148" spans="10:10">
      <c r="J4148" s="226"/>
    </row>
    <row r="4149" spans="10:10">
      <c r="J4149" s="226"/>
    </row>
    <row r="4150" spans="10:10">
      <c r="J4150" s="226"/>
    </row>
    <row r="4151" spans="10:10">
      <c r="J4151" s="226"/>
    </row>
    <row r="4152" spans="10:10">
      <c r="J4152" s="226"/>
    </row>
    <row r="4153" spans="10:10">
      <c r="J4153" s="226"/>
    </row>
    <row r="4154" spans="10:10">
      <c r="J4154" s="226"/>
    </row>
    <row r="4155" spans="10:10">
      <c r="J4155" s="226"/>
    </row>
    <row r="4156" spans="10:10">
      <c r="J4156" s="226"/>
    </row>
    <row r="4157" spans="10:10">
      <c r="J4157" s="226"/>
    </row>
    <row r="4158" spans="10:10">
      <c r="J4158" s="226"/>
    </row>
    <row r="4159" spans="10:10">
      <c r="J4159" s="226"/>
    </row>
    <row r="4160" spans="10:10">
      <c r="J4160" s="226"/>
    </row>
    <row r="4161" spans="10:10">
      <c r="J4161" s="226"/>
    </row>
    <row r="4162" spans="10:10">
      <c r="J4162" s="226"/>
    </row>
    <row r="4163" spans="10:10">
      <c r="J4163" s="226"/>
    </row>
    <row r="4164" spans="10:10">
      <c r="J4164" s="226"/>
    </row>
    <row r="4165" spans="10:10">
      <c r="J4165" s="226"/>
    </row>
    <row r="4166" spans="10:10">
      <c r="J4166" s="226"/>
    </row>
    <row r="4167" spans="10:10">
      <c r="J4167" s="226"/>
    </row>
    <row r="4168" spans="10:10">
      <c r="J4168" s="226"/>
    </row>
    <row r="4169" spans="10:10">
      <c r="J4169" s="226"/>
    </row>
    <row r="4170" spans="10:10">
      <c r="J4170" s="226"/>
    </row>
    <row r="4171" spans="10:10">
      <c r="J4171" s="226"/>
    </row>
    <row r="4172" spans="10:10">
      <c r="J4172" s="226"/>
    </row>
    <row r="4173" spans="10:10">
      <c r="J4173" s="226"/>
    </row>
    <row r="4174" spans="10:10">
      <c r="J4174" s="226"/>
    </row>
    <row r="4175" spans="10:10">
      <c r="J4175" s="226"/>
    </row>
    <row r="4176" spans="10:10">
      <c r="J4176" s="226"/>
    </row>
    <row r="4177" spans="10:10">
      <c r="J4177" s="226"/>
    </row>
    <row r="4178" spans="10:10">
      <c r="J4178" s="226"/>
    </row>
    <row r="4179" spans="10:10">
      <c r="J4179" s="226"/>
    </row>
    <row r="4180" spans="10:10">
      <c r="J4180" s="226"/>
    </row>
    <row r="4181" spans="10:10">
      <c r="J4181" s="226"/>
    </row>
    <row r="4182" spans="10:10">
      <c r="J4182" s="226"/>
    </row>
    <row r="4183" spans="10:10">
      <c r="J4183" s="226"/>
    </row>
    <row r="4184" spans="10:10">
      <c r="J4184" s="226"/>
    </row>
    <row r="4185" spans="10:10">
      <c r="J4185" s="226"/>
    </row>
    <row r="4186" spans="10:10">
      <c r="J4186" s="226"/>
    </row>
    <row r="4187" spans="10:10">
      <c r="J4187" s="226"/>
    </row>
    <row r="4188" spans="10:10">
      <c r="J4188" s="226"/>
    </row>
    <row r="4189" spans="10:10">
      <c r="J4189" s="226"/>
    </row>
    <row r="4190" spans="10:10">
      <c r="J4190" s="226"/>
    </row>
    <row r="4191" spans="10:10">
      <c r="J4191" s="226"/>
    </row>
    <row r="4192" spans="10:10">
      <c r="J4192" s="226"/>
    </row>
    <row r="4193" spans="10:10">
      <c r="J4193" s="226"/>
    </row>
    <row r="4194" spans="10:10">
      <c r="J4194" s="226"/>
    </row>
    <row r="4195" spans="10:10">
      <c r="J4195" s="226"/>
    </row>
    <row r="4196" spans="10:10">
      <c r="J4196" s="226"/>
    </row>
    <row r="4197" spans="10:10">
      <c r="J4197" s="226"/>
    </row>
    <row r="4198" spans="10:10">
      <c r="J4198" s="226"/>
    </row>
    <row r="4199" spans="10:10">
      <c r="J4199" s="226"/>
    </row>
    <row r="4200" spans="10:10">
      <c r="J4200" s="226"/>
    </row>
    <row r="4201" spans="10:10">
      <c r="J4201" s="226"/>
    </row>
    <row r="4202" spans="10:10">
      <c r="J4202" s="226"/>
    </row>
    <row r="4203" spans="10:10">
      <c r="J4203" s="226"/>
    </row>
    <row r="4204" spans="10:10">
      <c r="J4204" s="226"/>
    </row>
    <row r="4205" spans="10:10">
      <c r="J4205" s="226"/>
    </row>
    <row r="4206" spans="10:10">
      <c r="J4206" s="226"/>
    </row>
    <row r="4207" spans="10:10">
      <c r="J4207" s="226"/>
    </row>
    <row r="4208" spans="10:10">
      <c r="J4208" s="226"/>
    </row>
    <row r="4209" spans="10:10">
      <c r="J4209" s="226"/>
    </row>
    <row r="4210" spans="10:10">
      <c r="J4210" s="226"/>
    </row>
    <row r="4211" spans="10:10">
      <c r="J4211" s="226"/>
    </row>
    <row r="4212" spans="10:10">
      <c r="J4212" s="226"/>
    </row>
    <row r="4213" spans="10:10">
      <c r="J4213" s="226"/>
    </row>
    <row r="4214" spans="10:10">
      <c r="J4214" s="226"/>
    </row>
    <row r="4215" spans="10:10">
      <c r="J4215" s="226"/>
    </row>
    <row r="4216" spans="10:10">
      <c r="J4216" s="226"/>
    </row>
    <row r="4217" spans="10:10">
      <c r="J4217" s="226"/>
    </row>
    <row r="4218" spans="10:10">
      <c r="J4218" s="226"/>
    </row>
    <row r="4219" spans="10:10">
      <c r="J4219" s="226"/>
    </row>
    <row r="4220" spans="10:10">
      <c r="J4220" s="226"/>
    </row>
    <row r="4221" spans="10:10">
      <c r="J4221" s="226"/>
    </row>
    <row r="4222" spans="10:10">
      <c r="J4222" s="226"/>
    </row>
    <row r="4223" spans="10:10">
      <c r="J4223" s="226"/>
    </row>
    <row r="4224" spans="10:10">
      <c r="J4224" s="226"/>
    </row>
    <row r="4225" spans="10:10">
      <c r="J4225" s="226"/>
    </row>
    <row r="4226" spans="10:10">
      <c r="J4226" s="226"/>
    </row>
    <row r="4227" spans="10:10">
      <c r="J4227" s="226"/>
    </row>
    <row r="4228" spans="10:10">
      <c r="J4228" s="226"/>
    </row>
    <row r="4229" spans="10:10">
      <c r="J4229" s="226"/>
    </row>
    <row r="4230" spans="10:10">
      <c r="J4230" s="226"/>
    </row>
    <row r="4231" spans="10:10">
      <c r="J4231" s="226"/>
    </row>
    <row r="4232" spans="10:10">
      <c r="J4232" s="226"/>
    </row>
    <row r="4233" spans="10:10">
      <c r="J4233" s="226"/>
    </row>
    <row r="4234" spans="10:10">
      <c r="J4234" s="226"/>
    </row>
    <row r="4235" spans="10:10">
      <c r="J4235" s="226"/>
    </row>
    <row r="4236" spans="10:10">
      <c r="J4236" s="226"/>
    </row>
    <row r="4237" spans="10:10">
      <c r="J4237" s="226"/>
    </row>
    <row r="4238" spans="10:10">
      <c r="J4238" s="226"/>
    </row>
    <row r="4239" spans="10:10">
      <c r="J4239" s="226"/>
    </row>
    <row r="4240" spans="10:10">
      <c r="J4240" s="226"/>
    </row>
    <row r="4241" spans="10:10">
      <c r="J4241" s="226"/>
    </row>
    <row r="4242" spans="10:10">
      <c r="J4242" s="226"/>
    </row>
    <row r="4243" spans="10:10">
      <c r="J4243" s="226"/>
    </row>
    <row r="4244" spans="10:10">
      <c r="J4244" s="226"/>
    </row>
    <row r="4245" spans="10:10">
      <c r="J4245" s="226"/>
    </row>
    <row r="4246" spans="10:10">
      <c r="J4246" s="226"/>
    </row>
    <row r="4247" spans="10:10">
      <c r="J4247" s="226"/>
    </row>
    <row r="4248" spans="10:10">
      <c r="J4248" s="226"/>
    </row>
    <row r="4249" spans="10:10">
      <c r="J4249" s="226"/>
    </row>
    <row r="4250" spans="10:10">
      <c r="J4250" s="226"/>
    </row>
    <row r="4251" spans="10:10">
      <c r="J4251" s="226"/>
    </row>
    <row r="4252" spans="10:10">
      <c r="J4252" s="226"/>
    </row>
    <row r="4253" spans="10:10">
      <c r="J4253" s="226"/>
    </row>
    <row r="4254" spans="10:10">
      <c r="J4254" s="226"/>
    </row>
    <row r="4255" spans="10:10">
      <c r="J4255" s="226"/>
    </row>
    <row r="4256" spans="10:10">
      <c r="J4256" s="226"/>
    </row>
    <row r="4257" spans="10:10">
      <c r="J4257" s="226"/>
    </row>
    <row r="4258" spans="10:10">
      <c r="J4258" s="226"/>
    </row>
    <row r="4259" spans="10:10">
      <c r="J4259" s="226"/>
    </row>
    <row r="4260" spans="10:10">
      <c r="J4260" s="226"/>
    </row>
    <row r="4261" spans="10:10">
      <c r="J4261" s="226"/>
    </row>
    <row r="4262" spans="10:10">
      <c r="J4262" s="226"/>
    </row>
    <row r="4263" spans="10:10">
      <c r="J4263" s="226"/>
    </row>
    <row r="4264" spans="10:10">
      <c r="J4264" s="226"/>
    </row>
    <row r="4265" spans="10:10">
      <c r="J4265" s="226"/>
    </row>
    <row r="4266" spans="10:10">
      <c r="J4266" s="226"/>
    </row>
    <row r="4267" spans="10:10">
      <c r="J4267" s="226"/>
    </row>
    <row r="4268" spans="10:10">
      <c r="J4268" s="226"/>
    </row>
    <row r="4269" spans="10:10">
      <c r="J4269" s="226"/>
    </row>
    <row r="4270" spans="10:10">
      <c r="J4270" s="226"/>
    </row>
    <row r="4271" spans="10:10">
      <c r="J4271" s="226"/>
    </row>
    <row r="4272" spans="10:10">
      <c r="J4272" s="226"/>
    </row>
    <row r="4273" spans="10:10">
      <c r="J4273" s="226"/>
    </row>
    <row r="4274" spans="10:10">
      <c r="J4274" s="226"/>
    </row>
    <row r="4275" spans="10:10">
      <c r="J4275" s="226"/>
    </row>
    <row r="4276" spans="10:10">
      <c r="J4276" s="226"/>
    </row>
    <row r="4277" spans="10:10">
      <c r="J4277" s="226"/>
    </row>
    <row r="4278" spans="10:10">
      <c r="J4278" s="226"/>
    </row>
    <row r="4279" spans="10:10">
      <c r="J4279" s="226"/>
    </row>
    <row r="4280" spans="10:10">
      <c r="J4280" s="226"/>
    </row>
    <row r="4281" spans="10:10">
      <c r="J4281" s="226"/>
    </row>
    <row r="4282" spans="10:10">
      <c r="J4282" s="226"/>
    </row>
    <row r="4283" spans="10:10">
      <c r="J4283" s="226"/>
    </row>
    <row r="4284" spans="10:10">
      <c r="J4284" s="226"/>
    </row>
    <row r="4285" spans="10:10">
      <c r="J4285" s="226"/>
    </row>
    <row r="4286" spans="10:10">
      <c r="J4286" s="226"/>
    </row>
    <row r="4287" spans="10:10">
      <c r="J4287" s="226"/>
    </row>
    <row r="4288" spans="10:10">
      <c r="J4288" s="226"/>
    </row>
    <row r="4289" spans="10:10">
      <c r="J4289" s="226"/>
    </row>
    <row r="4290" spans="10:10">
      <c r="J4290" s="226"/>
    </row>
    <row r="4291" spans="10:10">
      <c r="J4291" s="226"/>
    </row>
    <row r="4292" spans="10:10">
      <c r="J4292" s="226"/>
    </row>
    <row r="4293" spans="10:10">
      <c r="J4293" s="226"/>
    </row>
    <row r="4294" spans="10:10">
      <c r="J4294" s="226"/>
    </row>
    <row r="4295" spans="10:10">
      <c r="J4295" s="226"/>
    </row>
    <row r="4296" spans="10:10">
      <c r="J4296" s="226"/>
    </row>
    <row r="4297" spans="10:10">
      <c r="J4297" s="226"/>
    </row>
    <row r="4298" spans="10:10">
      <c r="J4298" s="226"/>
    </row>
    <row r="4299" spans="10:10">
      <c r="J4299" s="226"/>
    </row>
    <row r="4300" spans="10:10">
      <c r="J4300" s="226"/>
    </row>
    <row r="4301" spans="10:10">
      <c r="J4301" s="226"/>
    </row>
    <row r="4302" spans="10:10">
      <c r="J4302" s="226"/>
    </row>
    <row r="4303" spans="10:10">
      <c r="J4303" s="226"/>
    </row>
    <row r="4304" spans="10:10">
      <c r="J4304" s="226"/>
    </row>
    <row r="4305" spans="10:10">
      <c r="J4305" s="226"/>
    </row>
    <row r="4306" spans="10:10">
      <c r="J4306" s="226"/>
    </row>
    <row r="4307" spans="10:10">
      <c r="J4307" s="226"/>
    </row>
    <row r="4308" spans="10:10">
      <c r="J4308" s="226"/>
    </row>
    <row r="4309" spans="10:10">
      <c r="J4309" s="226"/>
    </row>
    <row r="4310" spans="10:10">
      <c r="J4310" s="226"/>
    </row>
    <row r="4311" spans="10:10">
      <c r="J4311" s="226"/>
    </row>
    <row r="4312" spans="10:10">
      <c r="J4312" s="226"/>
    </row>
    <row r="4313" spans="10:10">
      <c r="J4313" s="226"/>
    </row>
    <row r="4314" spans="10:10">
      <c r="J4314" s="226"/>
    </row>
    <row r="4315" spans="10:10">
      <c r="J4315" s="226"/>
    </row>
    <row r="4316" spans="10:10">
      <c r="J4316" s="226"/>
    </row>
    <row r="4317" spans="10:10">
      <c r="J4317" s="226"/>
    </row>
    <row r="4318" spans="10:10">
      <c r="J4318" s="226"/>
    </row>
    <row r="4319" spans="10:10">
      <c r="J4319" s="226"/>
    </row>
    <row r="4320" spans="10:10">
      <c r="J4320" s="226"/>
    </row>
    <row r="4321" spans="10:10">
      <c r="J4321" s="226"/>
    </row>
    <row r="4322" spans="10:10">
      <c r="J4322" s="226"/>
    </row>
    <row r="4323" spans="10:10">
      <c r="J4323" s="226"/>
    </row>
    <row r="4324" spans="10:10">
      <c r="J4324" s="226"/>
    </row>
    <row r="4325" spans="10:10">
      <c r="J4325" s="226"/>
    </row>
    <row r="4326" spans="10:10">
      <c r="J4326" s="226"/>
    </row>
    <row r="4327" spans="10:10">
      <c r="J4327" s="226"/>
    </row>
    <row r="4328" spans="10:10">
      <c r="J4328" s="226"/>
    </row>
    <row r="4329" spans="10:10">
      <c r="J4329" s="226"/>
    </row>
    <row r="4330" spans="10:10">
      <c r="J4330" s="226"/>
    </row>
    <row r="4331" spans="10:10">
      <c r="J4331" s="226"/>
    </row>
    <row r="4332" spans="10:10">
      <c r="J4332" s="226"/>
    </row>
    <row r="4333" spans="10:10">
      <c r="J4333" s="226"/>
    </row>
    <row r="4334" spans="10:10">
      <c r="J4334" s="226"/>
    </row>
    <row r="4335" spans="10:10">
      <c r="J4335" s="226"/>
    </row>
    <row r="4336" spans="10:10">
      <c r="J4336" s="226"/>
    </row>
    <row r="4337" spans="10:10">
      <c r="J4337" s="226"/>
    </row>
    <row r="4338" spans="10:10">
      <c r="J4338" s="226"/>
    </row>
    <row r="4339" spans="10:10">
      <c r="J4339" s="226"/>
    </row>
    <row r="4340" spans="10:10">
      <c r="J4340" s="226"/>
    </row>
    <row r="4341" spans="10:10">
      <c r="J4341" s="226"/>
    </row>
    <row r="4342" spans="10:10">
      <c r="J4342" s="226"/>
    </row>
    <row r="4343" spans="10:10">
      <c r="J4343" s="226"/>
    </row>
    <row r="4344" spans="10:10">
      <c r="J4344" s="226"/>
    </row>
    <row r="4345" spans="10:10">
      <c r="J4345" s="226"/>
    </row>
    <row r="4346" spans="10:10">
      <c r="J4346" s="226"/>
    </row>
    <row r="4347" spans="10:10">
      <c r="J4347" s="226"/>
    </row>
    <row r="4348" spans="10:10">
      <c r="J4348" s="226"/>
    </row>
    <row r="4349" spans="10:10">
      <c r="J4349" s="226"/>
    </row>
    <row r="4350" spans="10:10">
      <c r="J4350" s="226"/>
    </row>
    <row r="4351" spans="10:10">
      <c r="J4351" s="226"/>
    </row>
    <row r="4352" spans="10:10">
      <c r="J4352" s="226"/>
    </row>
    <row r="4353" spans="10:10">
      <c r="J4353" s="226"/>
    </row>
    <row r="4354" spans="10:10">
      <c r="J4354" s="226"/>
    </row>
    <row r="4355" spans="10:10">
      <c r="J4355" s="226"/>
    </row>
    <row r="4356" spans="10:10">
      <c r="J4356" s="226"/>
    </row>
    <row r="4357" spans="10:10">
      <c r="J4357" s="226"/>
    </row>
    <row r="4358" spans="10:10">
      <c r="J4358" s="226"/>
    </row>
    <row r="4359" spans="10:10">
      <c r="J4359" s="226"/>
    </row>
    <row r="4360" spans="10:10">
      <c r="J4360" s="226"/>
    </row>
    <row r="4361" spans="10:10">
      <c r="J4361" s="226"/>
    </row>
    <row r="4362" spans="10:10">
      <c r="J4362" s="226"/>
    </row>
    <row r="4363" spans="10:10">
      <c r="J4363" s="226"/>
    </row>
    <row r="4364" spans="10:10">
      <c r="J4364" s="226"/>
    </row>
    <row r="4365" spans="10:10">
      <c r="J4365" s="226"/>
    </row>
    <row r="4366" spans="10:10">
      <c r="J4366" s="226"/>
    </row>
    <row r="4367" spans="10:10">
      <c r="J4367" s="226"/>
    </row>
    <row r="4368" spans="10:10">
      <c r="J4368" s="226"/>
    </row>
    <row r="4369" spans="10:10">
      <c r="J4369" s="226"/>
    </row>
    <row r="4370" spans="10:10">
      <c r="J4370" s="226"/>
    </row>
    <row r="4371" spans="10:10">
      <c r="J4371" s="226"/>
    </row>
    <row r="4372" spans="10:10">
      <c r="J4372" s="226"/>
    </row>
    <row r="4373" spans="10:10">
      <c r="J4373" s="226"/>
    </row>
    <row r="4374" spans="10:10">
      <c r="J4374" s="226"/>
    </row>
    <row r="4375" spans="10:10">
      <c r="J4375" s="226"/>
    </row>
    <row r="4376" spans="10:10">
      <c r="J4376" s="226"/>
    </row>
    <row r="4377" spans="10:10">
      <c r="J4377" s="226"/>
    </row>
    <row r="4378" spans="10:10">
      <c r="J4378" s="226"/>
    </row>
    <row r="4379" spans="10:10">
      <c r="J4379" s="226"/>
    </row>
    <row r="4380" spans="10:10">
      <c r="J4380" s="226"/>
    </row>
    <row r="4381" spans="10:10">
      <c r="J4381" s="226"/>
    </row>
    <row r="4382" spans="10:10">
      <c r="J4382" s="226"/>
    </row>
    <row r="4383" spans="10:10">
      <c r="J4383" s="226"/>
    </row>
    <row r="4384" spans="10:10">
      <c r="J4384" s="226"/>
    </row>
    <row r="4385" spans="10:10">
      <c r="J4385" s="226"/>
    </row>
    <row r="4386" spans="10:10">
      <c r="J4386" s="226"/>
    </row>
    <row r="4387" spans="10:10">
      <c r="J4387" s="226"/>
    </row>
    <row r="4388" spans="10:10">
      <c r="J4388" s="226"/>
    </row>
    <row r="4389" spans="10:10">
      <c r="J4389" s="226"/>
    </row>
    <row r="4390" spans="10:10">
      <c r="J4390" s="226"/>
    </row>
    <row r="4391" spans="10:10">
      <c r="J4391" s="226"/>
    </row>
    <row r="4392" spans="10:10">
      <c r="J4392" s="226"/>
    </row>
    <row r="4393" spans="10:10">
      <c r="J4393" s="226"/>
    </row>
    <row r="4394" spans="10:10">
      <c r="J4394" s="226"/>
    </row>
    <row r="4395" spans="10:10">
      <c r="J4395" s="226"/>
    </row>
    <row r="4396" spans="10:10">
      <c r="J4396" s="226"/>
    </row>
    <row r="4397" spans="10:10">
      <c r="J4397" s="226"/>
    </row>
    <row r="4398" spans="10:10">
      <c r="J4398" s="226"/>
    </row>
    <row r="4399" spans="10:10">
      <c r="J4399" s="226"/>
    </row>
    <row r="4400" spans="10:10">
      <c r="J4400" s="226"/>
    </row>
    <row r="4401" spans="10:10">
      <c r="J4401" s="226"/>
    </row>
    <row r="4402" spans="10:10">
      <c r="J4402" s="226"/>
    </row>
    <row r="4403" spans="10:10">
      <c r="J4403" s="226"/>
    </row>
    <row r="4404" spans="10:10">
      <c r="J4404" s="226"/>
    </row>
    <row r="4405" spans="10:10">
      <c r="J4405" s="226"/>
    </row>
    <row r="4406" spans="10:10">
      <c r="J4406" s="226"/>
    </row>
    <row r="4407" spans="10:10">
      <c r="J4407" s="226"/>
    </row>
    <row r="4408" spans="10:10">
      <c r="J4408" s="226"/>
    </row>
    <row r="4409" spans="10:10">
      <c r="J4409" s="226"/>
    </row>
    <row r="4410" spans="10:10">
      <c r="J4410" s="226"/>
    </row>
    <row r="4411" spans="10:10">
      <c r="J4411" s="226"/>
    </row>
    <row r="4412" spans="10:10">
      <c r="J4412" s="226"/>
    </row>
    <row r="4413" spans="10:10">
      <c r="J4413" s="226"/>
    </row>
    <row r="4414" spans="10:10">
      <c r="J4414" s="226"/>
    </row>
    <row r="4415" spans="10:10">
      <c r="J4415" s="226"/>
    </row>
    <row r="4416" spans="10:10">
      <c r="J4416" s="226"/>
    </row>
    <row r="4417" spans="10:10">
      <c r="J4417" s="226"/>
    </row>
    <row r="4418" spans="10:10">
      <c r="J4418" s="226"/>
    </row>
    <row r="4419" spans="10:10">
      <c r="J4419" s="226"/>
    </row>
    <row r="4420" spans="10:10">
      <c r="J4420" s="226"/>
    </row>
    <row r="4421" spans="10:10">
      <c r="J4421" s="226"/>
    </row>
    <row r="4422" spans="10:10">
      <c r="J4422" s="226"/>
    </row>
    <row r="4423" spans="10:10">
      <c r="J4423" s="226"/>
    </row>
    <row r="4424" spans="10:10">
      <c r="J4424" s="226"/>
    </row>
    <row r="4425" spans="10:10">
      <c r="J4425" s="226"/>
    </row>
    <row r="4426" spans="10:10">
      <c r="J4426" s="226"/>
    </row>
    <row r="4427" spans="10:10">
      <c r="J4427" s="226"/>
    </row>
    <row r="4428" spans="10:10">
      <c r="J4428" s="226"/>
    </row>
    <row r="4429" spans="10:10">
      <c r="J4429" s="226"/>
    </row>
    <row r="4430" spans="10:10">
      <c r="J4430" s="226"/>
    </row>
    <row r="4431" spans="10:10">
      <c r="J4431" s="226"/>
    </row>
    <row r="4432" spans="10:10">
      <c r="J4432" s="226"/>
    </row>
    <row r="4433" spans="10:10">
      <c r="J4433" s="226"/>
    </row>
    <row r="4434" spans="10:10">
      <c r="J4434" s="226"/>
    </row>
    <row r="4435" spans="10:10">
      <c r="J4435" s="226"/>
    </row>
    <row r="4436" spans="10:10">
      <c r="J4436" s="226"/>
    </row>
    <row r="4437" spans="10:10">
      <c r="J4437" s="226"/>
    </row>
    <row r="4438" spans="10:10">
      <c r="J4438" s="226"/>
    </row>
    <row r="4439" spans="10:10">
      <c r="J4439" s="226"/>
    </row>
    <row r="4440" spans="10:10">
      <c r="J4440" s="226"/>
    </row>
    <row r="4441" spans="10:10">
      <c r="J4441" s="226"/>
    </row>
    <row r="4442" spans="10:10">
      <c r="J4442" s="226"/>
    </row>
    <row r="4443" spans="10:10">
      <c r="J4443" s="226"/>
    </row>
    <row r="4444" spans="10:10">
      <c r="J4444" s="226"/>
    </row>
    <row r="4445" spans="10:10">
      <c r="J4445" s="226"/>
    </row>
    <row r="4446" spans="10:10">
      <c r="J4446" s="226"/>
    </row>
    <row r="4447" spans="10:10">
      <c r="J4447" s="226"/>
    </row>
    <row r="4448" spans="10:10">
      <c r="J4448" s="226"/>
    </row>
    <row r="4449" spans="10:10">
      <c r="J4449" s="226"/>
    </row>
    <row r="4450" spans="10:10">
      <c r="J4450" s="226"/>
    </row>
    <row r="4451" spans="10:10">
      <c r="J4451" s="226"/>
    </row>
    <row r="4452" spans="10:10">
      <c r="J4452" s="226"/>
    </row>
    <row r="4453" spans="10:10">
      <c r="J4453" s="226"/>
    </row>
    <row r="4454" spans="10:10">
      <c r="J4454" s="226"/>
    </row>
    <row r="4455" spans="10:10">
      <c r="J4455" s="226"/>
    </row>
    <row r="4456" spans="10:10">
      <c r="J4456" s="226"/>
    </row>
    <row r="4457" spans="10:10">
      <c r="J4457" s="226"/>
    </row>
    <row r="4458" spans="10:10">
      <c r="J4458" s="226"/>
    </row>
    <row r="4459" spans="10:10">
      <c r="J4459" s="226"/>
    </row>
    <row r="4460" spans="10:10">
      <c r="J4460" s="226"/>
    </row>
    <row r="4461" spans="10:10">
      <c r="J4461" s="226"/>
    </row>
    <row r="4462" spans="10:10">
      <c r="J4462" s="226"/>
    </row>
    <row r="4463" spans="10:10">
      <c r="J4463" s="226"/>
    </row>
    <row r="4464" spans="10:10">
      <c r="J4464" s="226"/>
    </row>
    <row r="4465" spans="10:10">
      <c r="J4465" s="226"/>
    </row>
    <row r="4466" spans="10:10">
      <c r="J4466" s="226"/>
    </row>
    <row r="4467" spans="10:10">
      <c r="J4467" s="226"/>
    </row>
    <row r="4468" spans="10:10">
      <c r="J4468" s="226"/>
    </row>
    <row r="4469" spans="10:10">
      <c r="J4469" s="226"/>
    </row>
    <row r="4470" spans="10:10">
      <c r="J4470" s="226"/>
    </row>
    <row r="4471" spans="10:10">
      <c r="J4471" s="226"/>
    </row>
    <row r="4472" spans="10:10">
      <c r="J4472" s="226"/>
    </row>
    <row r="4473" spans="10:10">
      <c r="J4473" s="226"/>
    </row>
    <row r="4474" spans="10:10">
      <c r="J4474" s="226"/>
    </row>
    <row r="4475" spans="10:10">
      <c r="J4475" s="226"/>
    </row>
    <row r="4476" spans="10:10">
      <c r="J4476" s="226"/>
    </row>
    <row r="4477" spans="10:10">
      <c r="J4477" s="226"/>
    </row>
    <row r="4478" spans="10:10">
      <c r="J4478" s="226"/>
    </row>
    <row r="4479" spans="10:10">
      <c r="J4479" s="226"/>
    </row>
    <row r="4480" spans="10:10">
      <c r="J4480" s="226"/>
    </row>
    <row r="4481" spans="10:10">
      <c r="J4481" s="226"/>
    </row>
    <row r="4482" spans="10:10">
      <c r="J4482" s="226"/>
    </row>
    <row r="4483" spans="10:10">
      <c r="J4483" s="226"/>
    </row>
    <row r="4484" spans="10:10">
      <c r="J4484" s="226"/>
    </row>
    <row r="4485" spans="10:10">
      <c r="J4485" s="226"/>
    </row>
    <row r="4486" spans="10:10">
      <c r="J4486" s="226"/>
    </row>
    <row r="4487" spans="10:10">
      <c r="J4487" s="226"/>
    </row>
    <row r="4488" spans="10:10">
      <c r="J4488" s="226"/>
    </row>
    <row r="4489" spans="10:10">
      <c r="J4489" s="226"/>
    </row>
    <row r="4490" spans="10:10">
      <c r="J4490" s="226"/>
    </row>
    <row r="4491" spans="10:10">
      <c r="J4491" s="226"/>
    </row>
    <row r="4492" spans="10:10">
      <c r="J4492" s="226"/>
    </row>
    <row r="4493" spans="10:10">
      <c r="J4493" s="226"/>
    </row>
    <row r="4494" spans="10:10">
      <c r="J4494" s="226"/>
    </row>
    <row r="4495" spans="10:10">
      <c r="J4495" s="226"/>
    </row>
    <row r="4496" spans="10:10">
      <c r="J4496" s="226"/>
    </row>
    <row r="4497" spans="10:10">
      <c r="J4497" s="226"/>
    </row>
    <row r="4498" spans="10:10">
      <c r="J4498" s="226"/>
    </row>
    <row r="4499" spans="10:10">
      <c r="J4499" s="226"/>
    </row>
    <row r="4500" spans="10:10">
      <c r="J4500" s="226"/>
    </row>
    <row r="4501" spans="10:10">
      <c r="J4501" s="226"/>
    </row>
    <row r="4502" spans="10:10">
      <c r="J4502" s="226"/>
    </row>
    <row r="4503" spans="10:10">
      <c r="J4503" s="226"/>
    </row>
    <row r="4504" spans="10:10">
      <c r="J4504" s="226"/>
    </row>
    <row r="4505" spans="10:10">
      <c r="J4505" s="226"/>
    </row>
    <row r="4506" spans="10:10">
      <c r="J4506" s="226"/>
    </row>
    <row r="4507" spans="10:10">
      <c r="J4507" s="226"/>
    </row>
    <row r="4508" spans="10:10">
      <c r="J4508" s="226"/>
    </row>
    <row r="4509" spans="10:10">
      <c r="J4509" s="226"/>
    </row>
    <row r="4510" spans="10:10">
      <c r="J4510" s="226"/>
    </row>
    <row r="4511" spans="10:10">
      <c r="J4511" s="226"/>
    </row>
    <row r="4512" spans="10:10">
      <c r="J4512" s="226"/>
    </row>
    <row r="4513" spans="10:10">
      <c r="J4513" s="226"/>
    </row>
    <row r="4514" spans="10:10">
      <c r="J4514" s="226"/>
    </row>
    <row r="4515" spans="10:10">
      <c r="J4515" s="226"/>
    </row>
    <row r="4516" spans="10:10">
      <c r="J4516" s="226"/>
    </row>
    <row r="4517" spans="10:10">
      <c r="J4517" s="226"/>
    </row>
    <row r="4518" spans="10:10">
      <c r="J4518" s="226"/>
    </row>
    <row r="4519" spans="10:10">
      <c r="J4519" s="226"/>
    </row>
    <row r="4520" spans="10:10">
      <c r="J4520" s="226"/>
    </row>
    <row r="4521" spans="10:10">
      <c r="J4521" s="226"/>
    </row>
    <row r="4522" spans="10:10">
      <c r="J4522" s="226"/>
    </row>
    <row r="4523" spans="10:10">
      <c r="J4523" s="226"/>
    </row>
    <row r="4524" spans="10:10">
      <c r="J4524" s="226"/>
    </row>
    <row r="4525" spans="10:10">
      <c r="J4525" s="226"/>
    </row>
    <row r="4526" spans="10:10">
      <c r="J4526" s="226"/>
    </row>
    <row r="4527" spans="10:10">
      <c r="J4527" s="226"/>
    </row>
    <row r="4528" spans="10:10">
      <c r="J4528" s="226"/>
    </row>
    <row r="4529" spans="10:10">
      <c r="J4529" s="226"/>
    </row>
    <row r="4530" spans="10:10">
      <c r="J4530" s="226"/>
    </row>
    <row r="4531" spans="10:10">
      <c r="J4531" s="226"/>
    </row>
    <row r="4532" spans="10:10">
      <c r="J4532" s="226"/>
    </row>
    <row r="4533" spans="10:10">
      <c r="J4533" s="226"/>
    </row>
    <row r="4534" spans="10:10">
      <c r="J4534" s="226"/>
    </row>
    <row r="4535" spans="10:10">
      <c r="J4535" s="226"/>
    </row>
    <row r="4536" spans="10:10">
      <c r="J4536" s="226"/>
    </row>
    <row r="4537" spans="10:10">
      <c r="J4537" s="226"/>
    </row>
    <row r="4538" spans="10:10">
      <c r="J4538" s="226"/>
    </row>
    <row r="4539" spans="10:10">
      <c r="J4539" s="226"/>
    </row>
    <row r="4540" spans="10:10">
      <c r="J4540" s="226"/>
    </row>
    <row r="4541" spans="10:10">
      <c r="J4541" s="226"/>
    </row>
    <row r="4542" spans="10:10">
      <c r="J4542" s="226"/>
    </row>
    <row r="4543" spans="10:10">
      <c r="J4543" s="226"/>
    </row>
    <row r="4544" spans="10:10">
      <c r="J4544" s="226"/>
    </row>
    <row r="4545" spans="10:10">
      <c r="J4545" s="226"/>
    </row>
    <row r="4546" spans="10:10">
      <c r="J4546" s="226"/>
    </row>
    <row r="4547" spans="10:10">
      <c r="J4547" s="226"/>
    </row>
    <row r="4548" spans="10:10">
      <c r="J4548" s="226"/>
    </row>
    <row r="4549" spans="10:10">
      <c r="J4549" s="226"/>
    </row>
    <row r="4550" spans="10:10">
      <c r="J4550" s="226"/>
    </row>
    <row r="4551" spans="10:10">
      <c r="J4551" s="226"/>
    </row>
    <row r="4552" spans="10:10">
      <c r="J4552" s="226"/>
    </row>
    <row r="4553" spans="10:10">
      <c r="J4553" s="226"/>
    </row>
    <row r="4554" spans="10:10">
      <c r="J4554" s="226"/>
    </row>
    <row r="4555" spans="10:10">
      <c r="J4555" s="226"/>
    </row>
    <row r="4556" spans="10:10">
      <c r="J4556" s="226"/>
    </row>
    <row r="4557" spans="10:10">
      <c r="J4557" s="226"/>
    </row>
    <row r="4558" spans="10:10">
      <c r="J4558" s="226"/>
    </row>
    <row r="4559" spans="10:10">
      <c r="J4559" s="226"/>
    </row>
    <row r="4560" spans="10:10">
      <c r="J4560" s="226"/>
    </row>
    <row r="4561" spans="10:10">
      <c r="J4561" s="226"/>
    </row>
    <row r="4562" spans="10:10">
      <c r="J4562" s="226"/>
    </row>
    <row r="4563" spans="10:10">
      <c r="J4563" s="226"/>
    </row>
    <row r="4564" spans="10:10">
      <c r="J4564" s="226"/>
    </row>
    <row r="4565" spans="10:10">
      <c r="J4565" s="226"/>
    </row>
    <row r="4566" spans="10:10">
      <c r="J4566" s="226"/>
    </row>
    <row r="4567" spans="10:10">
      <c r="J4567" s="226"/>
    </row>
    <row r="4568" spans="10:10">
      <c r="J4568" s="226"/>
    </row>
    <row r="4569" spans="10:10">
      <c r="J4569" s="226"/>
    </row>
    <row r="4570" spans="10:10">
      <c r="J4570" s="226"/>
    </row>
    <row r="4571" spans="10:10">
      <c r="J4571" s="226"/>
    </row>
    <row r="4572" spans="10:10">
      <c r="J4572" s="226"/>
    </row>
    <row r="4573" spans="10:10">
      <c r="J4573" s="226"/>
    </row>
    <row r="4574" spans="10:10">
      <c r="J4574" s="226"/>
    </row>
    <row r="4575" spans="10:10">
      <c r="J4575" s="226"/>
    </row>
    <row r="4576" spans="10:10">
      <c r="J4576" s="226"/>
    </row>
    <row r="4577" spans="10:10">
      <c r="J4577" s="226"/>
    </row>
    <row r="4578" spans="10:10">
      <c r="J4578" s="226"/>
    </row>
    <row r="4579" spans="10:10">
      <c r="J4579" s="226"/>
    </row>
    <row r="4580" spans="10:10">
      <c r="J4580" s="226"/>
    </row>
    <row r="4581" spans="10:10">
      <c r="J4581" s="226"/>
    </row>
    <row r="4582" spans="10:10">
      <c r="J4582" s="226"/>
    </row>
    <row r="4583" spans="10:10">
      <c r="J4583" s="226"/>
    </row>
    <row r="4584" spans="10:10">
      <c r="J4584" s="226"/>
    </row>
    <row r="4585" spans="10:10">
      <c r="J4585" s="226"/>
    </row>
    <row r="4586" spans="10:10">
      <c r="J4586" s="226"/>
    </row>
    <row r="4587" spans="10:10">
      <c r="J4587" s="226"/>
    </row>
    <row r="4588" spans="10:10">
      <c r="J4588" s="226"/>
    </row>
    <row r="4589" spans="10:10">
      <c r="J4589" s="226"/>
    </row>
    <row r="4590" spans="10:10">
      <c r="J4590" s="226"/>
    </row>
    <row r="4591" spans="10:10">
      <c r="J4591" s="226"/>
    </row>
    <row r="4592" spans="10:10">
      <c r="J4592" s="226"/>
    </row>
    <row r="4593" spans="10:10">
      <c r="J4593" s="226"/>
    </row>
    <row r="4594" spans="10:10">
      <c r="J4594" s="226"/>
    </row>
    <row r="4595" spans="10:10">
      <c r="J4595" s="226"/>
    </row>
    <row r="4596" spans="10:10">
      <c r="J4596" s="226"/>
    </row>
    <row r="4597" spans="10:10">
      <c r="J4597" s="226"/>
    </row>
    <row r="4598" spans="10:10">
      <c r="J4598" s="226"/>
    </row>
    <row r="4599" spans="10:10">
      <c r="J4599" s="226"/>
    </row>
    <row r="4600" spans="10:10">
      <c r="J4600" s="226"/>
    </row>
    <row r="4601" spans="10:10">
      <c r="J4601" s="226"/>
    </row>
    <row r="4602" spans="10:10">
      <c r="J4602" s="226"/>
    </row>
    <row r="4603" spans="10:10">
      <c r="J4603" s="226"/>
    </row>
    <row r="4604" spans="10:10">
      <c r="J4604" s="226"/>
    </row>
    <row r="4605" spans="10:10">
      <c r="J4605" s="226"/>
    </row>
    <row r="4606" spans="10:10">
      <c r="J4606" s="226"/>
    </row>
    <row r="4607" spans="10:10">
      <c r="J4607" s="226"/>
    </row>
    <row r="4608" spans="10:10">
      <c r="J4608" s="226"/>
    </row>
    <row r="4609" spans="10:10">
      <c r="J4609" s="226"/>
    </row>
    <row r="4610" spans="10:10">
      <c r="J4610" s="226"/>
    </row>
    <row r="4611" spans="10:10">
      <c r="J4611" s="226"/>
    </row>
    <row r="4612" spans="10:10">
      <c r="J4612" s="226"/>
    </row>
    <row r="4613" spans="10:10">
      <c r="J4613" s="226"/>
    </row>
    <row r="4614" spans="10:10">
      <c r="J4614" s="226"/>
    </row>
    <row r="4615" spans="10:10">
      <c r="J4615" s="226"/>
    </row>
    <row r="4616" spans="10:10">
      <c r="J4616" s="226"/>
    </row>
    <row r="4617" spans="10:10">
      <c r="J4617" s="226"/>
    </row>
    <row r="4618" spans="10:10">
      <c r="J4618" s="226"/>
    </row>
    <row r="4619" spans="10:10">
      <c r="J4619" s="226"/>
    </row>
    <row r="4620" spans="10:10">
      <c r="J4620" s="226"/>
    </row>
    <row r="4621" spans="10:10">
      <c r="J4621" s="226"/>
    </row>
    <row r="4622" spans="10:10">
      <c r="J4622" s="226"/>
    </row>
    <row r="4623" spans="10:10">
      <c r="J4623" s="226"/>
    </row>
    <row r="4624" spans="10:10">
      <c r="J4624" s="226"/>
    </row>
    <row r="4625" spans="10:10">
      <c r="J4625" s="226"/>
    </row>
    <row r="4626" spans="10:10">
      <c r="J4626" s="226"/>
    </row>
    <row r="4627" spans="10:10">
      <c r="J4627" s="226"/>
    </row>
  </sheetData>
  <sheetProtection algorithmName="SHA-512" hashValue="p9knreyddCsMPymq8NWbFLRJ24iGhUAJoaNwfPHt2DiNiO2uWaKdTt9yupduvgeMFd10zax5JH/GGKj0ebTDPw==" saltValue="OIU49UB/5oYqMagKnvMkOA==" spinCount="100000" sheet="1" objects="1" scenarios="1"/>
  <mergeCells count="20">
    <mergeCell ref="A1:J5"/>
    <mergeCell ref="A6:J10"/>
    <mergeCell ref="N99:O99"/>
    <mergeCell ref="C16:C17"/>
    <mergeCell ref="D16:D17"/>
    <mergeCell ref="N16:Q16"/>
    <mergeCell ref="D89:D90"/>
    <mergeCell ref="D92:D93"/>
    <mergeCell ref="E16:J16"/>
    <mergeCell ref="D98:J99"/>
    <mergeCell ref="A20:A21"/>
    <mergeCell ref="N12:Q12"/>
    <mergeCell ref="O14:P14"/>
    <mergeCell ref="D12:J12"/>
    <mergeCell ref="D13:J13"/>
    <mergeCell ref="D14:J14"/>
    <mergeCell ref="D15:J15"/>
    <mergeCell ref="A15:B16"/>
    <mergeCell ref="A17:B17"/>
    <mergeCell ref="C18:J18"/>
  </mergeCells>
  <phoneticPr fontId="14" type="noConversion"/>
  <conditionalFormatting sqref="G34:H34 D34">
    <cfRule type="expression" dxfId="93" priority="291" stopIfTrue="1">
      <formula>$D34=1</formula>
    </cfRule>
    <cfRule type="expression" dxfId="92" priority="292" stopIfTrue="1">
      <formula>OR($D34=0,$D34=2,$D34=3,$D34=4)</formula>
    </cfRule>
  </conditionalFormatting>
  <conditionalFormatting sqref="G24:H24">
    <cfRule type="expression" dxfId="91" priority="143" stopIfTrue="1">
      <formula>$D24=1</formula>
    </cfRule>
    <cfRule type="expression" dxfId="90" priority="144" stopIfTrue="1">
      <formula>OR($D24=0,$D24=2,$D24=3,$D24=4)</formula>
    </cfRule>
  </conditionalFormatting>
  <conditionalFormatting sqref="D24">
    <cfRule type="expression" dxfId="89" priority="141" stopIfTrue="1">
      <formula>$D24=1</formula>
    </cfRule>
    <cfRule type="expression" dxfId="88" priority="142" stopIfTrue="1">
      <formula>OR($D24=0,$D24=2,$D24=3,$D24=4)</formula>
    </cfRule>
  </conditionalFormatting>
  <conditionalFormatting sqref="G28:H28">
    <cfRule type="expression" dxfId="87" priority="135" stopIfTrue="1">
      <formula>$D28=1</formula>
    </cfRule>
    <cfRule type="expression" dxfId="86" priority="136" stopIfTrue="1">
      <formula>OR($D28=0,$D28=2,$D28=3,$D28=4)</formula>
    </cfRule>
  </conditionalFormatting>
  <conditionalFormatting sqref="F24 F34">
    <cfRule type="expression" dxfId="85" priority="145" stopIfTrue="1">
      <formula>$D24=1</formula>
    </cfRule>
    <cfRule type="expression" dxfId="84" priority="146" stopIfTrue="1">
      <formula>OR($D24=0,$D24=2,$D24=3,$D24=4)</formula>
    </cfRule>
  </conditionalFormatting>
  <conditionalFormatting sqref="D28">
    <cfRule type="expression" dxfId="83" priority="133" stopIfTrue="1">
      <formula>$D28=1</formula>
    </cfRule>
    <cfRule type="expression" dxfId="82" priority="134" stopIfTrue="1">
      <formula>OR($D28=0,$D28=2,$D28=3,$D28=4)</formula>
    </cfRule>
  </conditionalFormatting>
  <conditionalFormatting sqref="F28">
    <cfRule type="expression" dxfId="81" priority="137" stopIfTrue="1">
      <formula>$D28=1</formula>
    </cfRule>
    <cfRule type="expression" dxfId="80" priority="138" stopIfTrue="1">
      <formula>OR($D28=0,$D28=2,$D28=3,$D28=4)</formula>
    </cfRule>
  </conditionalFormatting>
  <conditionalFormatting sqref="G40:H40">
    <cfRule type="expression" dxfId="79" priority="81" stopIfTrue="1">
      <formula>$D40=1</formula>
    </cfRule>
    <cfRule type="expression" dxfId="78" priority="82" stopIfTrue="1">
      <formula>OR($D40=0,$D40=2,$D40=3,$D40=4)</formula>
    </cfRule>
  </conditionalFormatting>
  <conditionalFormatting sqref="D40">
    <cfRule type="expression" dxfId="77" priority="79" stopIfTrue="1">
      <formula>$D40=1</formula>
    </cfRule>
    <cfRule type="expression" dxfId="76" priority="80" stopIfTrue="1">
      <formula>OR($D40=0,$D40=2,$D40=3,$D40=4)</formula>
    </cfRule>
  </conditionalFormatting>
  <conditionalFormatting sqref="F40">
    <cfRule type="expression" dxfId="75" priority="83" stopIfTrue="1">
      <formula>$D40=1</formula>
    </cfRule>
    <cfRule type="expression" dxfId="74" priority="84" stopIfTrue="1">
      <formula>OR($D40=0,$D40=2,$D40=3,$D40=4)</formula>
    </cfRule>
  </conditionalFormatting>
  <conditionalFormatting sqref="G44">
    <cfRule type="expression" dxfId="73" priority="75" stopIfTrue="1">
      <formula>$D44=1</formula>
    </cfRule>
    <cfRule type="expression" dxfId="72" priority="76" stopIfTrue="1">
      <formula>OR($D44=0,$D44=2,$D44=3,$D44=4)</formula>
    </cfRule>
  </conditionalFormatting>
  <conditionalFormatting sqref="D44">
    <cfRule type="expression" dxfId="71" priority="73" stopIfTrue="1">
      <formula>$D44=1</formula>
    </cfRule>
    <cfRule type="expression" dxfId="70" priority="74" stopIfTrue="1">
      <formula>OR($D44=0,$D44=2,$D44=3,$D44=4)</formula>
    </cfRule>
  </conditionalFormatting>
  <conditionalFormatting sqref="F44">
    <cfRule type="expression" dxfId="69" priority="77" stopIfTrue="1">
      <formula>$D44=1</formula>
    </cfRule>
    <cfRule type="expression" dxfId="68" priority="78" stopIfTrue="1">
      <formula>OR($D44=0,$D44=2,$D44=3,$D44=4)</formula>
    </cfRule>
  </conditionalFormatting>
  <conditionalFormatting sqref="G50">
    <cfRule type="expression" dxfId="67" priority="69" stopIfTrue="1">
      <formula>$D50=1</formula>
    </cfRule>
    <cfRule type="expression" dxfId="66" priority="70" stopIfTrue="1">
      <formula>OR($D50=0,$D50=2,$D50=3,$D50=4)</formula>
    </cfRule>
  </conditionalFormatting>
  <conditionalFormatting sqref="D50">
    <cfRule type="expression" dxfId="65" priority="67" stopIfTrue="1">
      <formula>$D50=1</formula>
    </cfRule>
    <cfRule type="expression" dxfId="64" priority="68" stopIfTrue="1">
      <formula>OR($D50=0,$D50=2,$D50=3,$D50=4)</formula>
    </cfRule>
  </conditionalFormatting>
  <conditionalFormatting sqref="F50">
    <cfRule type="expression" dxfId="63" priority="71" stopIfTrue="1">
      <formula>$D50=1</formula>
    </cfRule>
    <cfRule type="expression" dxfId="62" priority="72" stopIfTrue="1">
      <formula>OR($D50=0,$D50=2,$D50=3,$D50=4)</formula>
    </cfRule>
  </conditionalFormatting>
  <conditionalFormatting sqref="G56">
    <cfRule type="expression" dxfId="61" priority="63" stopIfTrue="1">
      <formula>$D56=1</formula>
    </cfRule>
    <cfRule type="expression" dxfId="60" priority="64" stopIfTrue="1">
      <formula>OR($D56=0,$D56=2,$D56=3,$D56=4)</formula>
    </cfRule>
  </conditionalFormatting>
  <conditionalFormatting sqref="D56">
    <cfRule type="expression" dxfId="59" priority="61" stopIfTrue="1">
      <formula>$D56=1</formula>
    </cfRule>
    <cfRule type="expression" dxfId="58" priority="62" stopIfTrue="1">
      <formula>OR($D56=0,$D56=2,$D56=3,$D56=4)</formula>
    </cfRule>
  </conditionalFormatting>
  <conditionalFormatting sqref="F56">
    <cfRule type="expression" dxfId="57" priority="65" stopIfTrue="1">
      <formula>$D56=1</formula>
    </cfRule>
    <cfRule type="expression" dxfId="56" priority="66" stopIfTrue="1">
      <formula>OR($D56=0,$D56=2,$D56=3,$D56=4)</formula>
    </cfRule>
  </conditionalFormatting>
  <conditionalFormatting sqref="G62">
    <cfRule type="expression" dxfId="55" priority="57" stopIfTrue="1">
      <formula>$D62=1</formula>
    </cfRule>
    <cfRule type="expression" dxfId="54" priority="58" stopIfTrue="1">
      <formula>OR($D62=0,$D62=2,$D62=3,$D62=4)</formula>
    </cfRule>
  </conditionalFormatting>
  <conditionalFormatting sqref="D62">
    <cfRule type="expression" dxfId="53" priority="55" stopIfTrue="1">
      <formula>$D62=1</formula>
    </cfRule>
    <cfRule type="expression" dxfId="52" priority="56" stopIfTrue="1">
      <formula>OR($D62=0,$D62=2,$D62=3,$D62=4)</formula>
    </cfRule>
  </conditionalFormatting>
  <conditionalFormatting sqref="F62">
    <cfRule type="expression" dxfId="51" priority="59" stopIfTrue="1">
      <formula>$D62=1</formula>
    </cfRule>
    <cfRule type="expression" dxfId="50" priority="60" stopIfTrue="1">
      <formula>OR($D62=0,$D62=2,$D62=3,$D62=4)</formula>
    </cfRule>
  </conditionalFormatting>
  <conditionalFormatting sqref="D65">
    <cfRule type="expression" dxfId="49" priority="49" stopIfTrue="1">
      <formula>$D65=1</formula>
    </cfRule>
    <cfRule type="expression" dxfId="48" priority="50" stopIfTrue="1">
      <formula>OR($D65=0,$D65=2,$D65=3,$D65=4)</formula>
    </cfRule>
  </conditionalFormatting>
  <conditionalFormatting sqref="F65">
    <cfRule type="expression" dxfId="47" priority="53" stopIfTrue="1">
      <formula>$D65=1</formula>
    </cfRule>
    <cfRule type="expression" dxfId="46" priority="54" stopIfTrue="1">
      <formula>OR($D65=0,$D65=2,$D65=3,$D65=4)</formula>
    </cfRule>
  </conditionalFormatting>
  <conditionalFormatting sqref="D71">
    <cfRule type="expression" dxfId="45" priority="43" stopIfTrue="1">
      <formula>$D71=1</formula>
    </cfRule>
    <cfRule type="expression" dxfId="44" priority="44" stopIfTrue="1">
      <formula>OR($D71=0,$D71=2,$D71=3,$D71=4)</formula>
    </cfRule>
  </conditionalFormatting>
  <conditionalFormatting sqref="F71">
    <cfRule type="expression" dxfId="43" priority="45" stopIfTrue="1">
      <formula>$D71=1</formula>
    </cfRule>
    <cfRule type="expression" dxfId="42" priority="46" stopIfTrue="1">
      <formula>OR($D71=0,$D71=2,$D71=3,$D71=4)</formula>
    </cfRule>
  </conditionalFormatting>
  <conditionalFormatting sqref="G71">
    <cfRule type="expression" dxfId="41" priority="41" stopIfTrue="1">
      <formula>$D71=1</formula>
    </cfRule>
    <cfRule type="expression" dxfId="40" priority="42" stopIfTrue="1">
      <formula>OR($D71=0,$D71=2,$D71=3,$D71=4)</formula>
    </cfRule>
  </conditionalFormatting>
  <conditionalFormatting sqref="D76">
    <cfRule type="expression" dxfId="39" priority="37" stopIfTrue="1">
      <formula>$D76=1</formula>
    </cfRule>
    <cfRule type="expression" dxfId="38" priority="38" stopIfTrue="1">
      <formula>OR($D76=0,$D76=2,$D76=3,$D76=4)</formula>
    </cfRule>
  </conditionalFormatting>
  <conditionalFormatting sqref="F76">
    <cfRule type="expression" dxfId="37" priority="39" stopIfTrue="1">
      <formula>$D76=1</formula>
    </cfRule>
    <cfRule type="expression" dxfId="36" priority="40" stopIfTrue="1">
      <formula>OR($D76=0,$D76=2,$D76=3,$D76=4)</formula>
    </cfRule>
  </conditionalFormatting>
  <conditionalFormatting sqref="G76">
    <cfRule type="expression" dxfId="35" priority="35" stopIfTrue="1">
      <formula>$D76=1</formula>
    </cfRule>
    <cfRule type="expression" dxfId="34" priority="36" stopIfTrue="1">
      <formula>OR($D76=0,$D76=2,$D76=3,$D76=4)</formula>
    </cfRule>
  </conditionalFormatting>
  <conditionalFormatting sqref="D80">
    <cfRule type="expression" dxfId="33" priority="31" stopIfTrue="1">
      <formula>$D80=1</formula>
    </cfRule>
    <cfRule type="expression" dxfId="32" priority="32" stopIfTrue="1">
      <formula>OR($D80=0,$D80=2,$D80=3,$D80=4)</formula>
    </cfRule>
  </conditionalFormatting>
  <conditionalFormatting sqref="F80:F81">
    <cfRule type="expression" dxfId="31" priority="33" stopIfTrue="1">
      <formula>$D80=1</formula>
    </cfRule>
    <cfRule type="expression" dxfId="30" priority="34" stopIfTrue="1">
      <formula>OR($D80=0,$D80=2,$D80=3,$D80=4)</formula>
    </cfRule>
  </conditionalFormatting>
  <conditionalFormatting sqref="G80:G81">
    <cfRule type="expression" dxfId="29" priority="29" stopIfTrue="1">
      <formula>$D80=1</formula>
    </cfRule>
    <cfRule type="expression" dxfId="28" priority="30" stopIfTrue="1">
      <formula>OR($D80=0,$D80=2,$D80=3,$D80=4)</formula>
    </cfRule>
  </conditionalFormatting>
  <conditionalFormatting sqref="G65">
    <cfRule type="expression" dxfId="27" priority="27" stopIfTrue="1">
      <formula>$D65=1</formula>
    </cfRule>
    <cfRule type="expression" dxfId="26" priority="28" stopIfTrue="1">
      <formula>OR($D65=0,$D65=2,$D65=3,$D65=4)</formula>
    </cfRule>
  </conditionalFormatting>
  <conditionalFormatting sqref="D84">
    <cfRule type="expression" dxfId="25" priority="23" stopIfTrue="1">
      <formula>$D84=1</formula>
    </cfRule>
    <cfRule type="expression" dxfId="24" priority="24" stopIfTrue="1">
      <formula>OR($D84=0,$D84=2,$D84=3,$D84=4)</formula>
    </cfRule>
  </conditionalFormatting>
  <conditionalFormatting sqref="F84">
    <cfRule type="expression" dxfId="23" priority="25" stopIfTrue="1">
      <formula>$D84=1</formula>
    </cfRule>
    <cfRule type="expression" dxfId="22" priority="26" stopIfTrue="1">
      <formula>OR($D84=0,$D84=2,$D84=3,$D84=4)</formula>
    </cfRule>
  </conditionalFormatting>
  <conditionalFormatting sqref="G84">
    <cfRule type="expression" dxfId="21" priority="21" stopIfTrue="1">
      <formula>$D84=1</formula>
    </cfRule>
    <cfRule type="expression" dxfId="20" priority="22" stopIfTrue="1">
      <formula>OR($D84=0,$D84=2,$D84=3,$D84=4)</formula>
    </cfRule>
  </conditionalFormatting>
  <conditionalFormatting sqref="H84">
    <cfRule type="expression" dxfId="19" priority="1" stopIfTrue="1">
      <formula>$D84=1</formula>
    </cfRule>
    <cfRule type="expression" dxfId="18" priority="2" stopIfTrue="1">
      <formula>OR($D84=0,$D84=2,$D84=3,$D84=4)</formula>
    </cfRule>
  </conditionalFormatting>
  <conditionalFormatting sqref="H44">
    <cfRule type="expression" dxfId="17" priority="19" stopIfTrue="1">
      <formula>$D44=1</formula>
    </cfRule>
    <cfRule type="expression" dxfId="16" priority="20" stopIfTrue="1">
      <formula>OR($D44=0,$D44=2,$D44=3,$D44=4)</formula>
    </cfRule>
  </conditionalFormatting>
  <conditionalFormatting sqref="H50">
    <cfRule type="expression" dxfId="15" priority="17" stopIfTrue="1">
      <formula>$D50=1</formula>
    </cfRule>
    <cfRule type="expression" dxfId="14" priority="18" stopIfTrue="1">
      <formula>OR($D50=0,$D50=2,$D50=3,$D50=4)</formula>
    </cfRule>
  </conditionalFormatting>
  <conditionalFormatting sqref="H56">
    <cfRule type="expression" dxfId="13" priority="15" stopIfTrue="1">
      <formula>$D56=1</formula>
    </cfRule>
    <cfRule type="expression" dxfId="12" priority="16" stopIfTrue="1">
      <formula>OR($D56=0,$D56=2,$D56=3,$D56=4)</formula>
    </cfRule>
  </conditionalFormatting>
  <conditionalFormatting sqref="H62">
    <cfRule type="expression" dxfId="11" priority="13" stopIfTrue="1">
      <formula>$D62=1</formula>
    </cfRule>
    <cfRule type="expression" dxfId="10" priority="14" stopIfTrue="1">
      <formula>OR($D62=0,$D62=2,$D62=3,$D62=4)</formula>
    </cfRule>
  </conditionalFormatting>
  <conditionalFormatting sqref="H65">
    <cfRule type="expression" dxfId="9" priority="11" stopIfTrue="1">
      <formula>$D65=1</formula>
    </cfRule>
    <cfRule type="expression" dxfId="8" priority="12" stopIfTrue="1">
      <formula>OR($D65=0,$D65=2,$D65=3,$D65=4)</formula>
    </cfRule>
  </conditionalFormatting>
  <conditionalFormatting sqref="H71">
    <cfRule type="expression" dxfId="7" priority="9" stopIfTrue="1">
      <formula>$D71=1</formula>
    </cfRule>
    <cfRule type="expression" dxfId="6" priority="10" stopIfTrue="1">
      <formula>OR($D71=0,$D71=2,$D71=3,$D71=4)</formula>
    </cfRule>
  </conditionalFormatting>
  <conditionalFormatting sqref="H76">
    <cfRule type="expression" dxfId="5" priority="7" stopIfTrue="1">
      <formula>$D76=1</formula>
    </cfRule>
    <cfRule type="expression" dxfId="4" priority="8" stopIfTrue="1">
      <formula>OR($D76=0,$D76=2,$D76=3,$D76=4)</formula>
    </cfRule>
  </conditionalFormatting>
  <conditionalFormatting sqref="H80">
    <cfRule type="expression" dxfId="3" priority="5" stopIfTrue="1">
      <formula>$D80=1</formula>
    </cfRule>
    <cfRule type="expression" dxfId="2" priority="6" stopIfTrue="1">
      <formula>OR($D80=0,$D80=2,$D80=3,$D80=4)</formula>
    </cfRule>
  </conditionalFormatting>
  <conditionalFormatting sqref="H81">
    <cfRule type="expression" dxfId="1" priority="3" stopIfTrue="1">
      <formula>$D81=1</formula>
    </cfRule>
    <cfRule type="expression" dxfId="0" priority="4" stopIfTrue="1">
      <formula>OR($D81=0,$D81=2,$D81=3,$D81=4)</formula>
    </cfRule>
  </conditionalFormatting>
  <dataValidations xWindow="1446" yWindow="573" count="2">
    <dataValidation allowBlank="1" showInputMessage="1" showErrorMessage="1" prompt="A entrada de quantidades é feita na coluna AJ se acompanhamento por BM, ou na aba &quot;Memória de Cálculo/PLQ&quot; se acompanhamento por PLE." sqref="F24 F28 F34 F40 F65 F58:F62 F46 F43:F44 F48:F50 F52:F56 F67:F71 F73:F84" xr:uid="{6F27754E-2C61-451F-896D-E01CD9225C3E}"/>
    <dataValidation allowBlank="1" showInputMessage="1" showErrorMessage="1" prompt="Para Orçamento Proposto, o Preço Unitário é resultado do produto do Custo Unitário pelo BDI._x000a_Para Orçamento Licitado, deve ser preenchido na Coluna AL." sqref="G24:H24 G28:H28 G34:H34 G40:H40 G58:G62 G46 G48:G50 G52:G56 G67:G71 G43:G44 G65:H65 H44 H50 H56 H62 H71 H76 H80:H81 H84 G73:G84" xr:uid="{4B09A679-91FE-457C-B4A7-65F771E3C708}"/>
  </dataValidations>
  <printOptions horizontalCentered="1" gridLines="1"/>
  <pageMargins left="0.51181102362204722" right="0.51181102362204722" top="0.98425196850393704" bottom="0.59055118110236227" header="0.31496062992125984" footer="0.31496062992125984"/>
  <pageSetup paperSize="9" scale="50" fitToHeight="2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0B4E-0EB5-45A9-8C58-BB2C9CBE26BC}">
  <dimension ref="B1:I28"/>
  <sheetViews>
    <sheetView workbookViewId="0">
      <selection activeCell="C4" sqref="C4:H4"/>
    </sheetView>
  </sheetViews>
  <sheetFormatPr defaultRowHeight="11.25"/>
  <cols>
    <col min="1" max="1" width="9.140625" style="231"/>
    <col min="2" max="2" width="12" style="231" customWidth="1"/>
    <col min="3" max="3" width="34.7109375" style="231" customWidth="1"/>
    <col min="4" max="4" width="16.5703125" style="231" bestFit="1" customWidth="1"/>
    <col min="5" max="5" width="10" style="231" customWidth="1"/>
    <col min="6" max="6" width="13.42578125" style="231" bestFit="1" customWidth="1"/>
    <col min="7" max="7" width="16.42578125" style="231" bestFit="1" customWidth="1"/>
    <col min="8" max="8" width="21.85546875" style="231" customWidth="1"/>
    <col min="9" max="246" width="9.140625" style="231"/>
    <col min="247" max="247" width="10.42578125" style="231" customWidth="1"/>
    <col min="248" max="248" width="34.7109375" style="231" customWidth="1"/>
    <col min="249" max="249" width="16.5703125" style="231" bestFit="1" customWidth="1"/>
    <col min="250" max="250" width="8.28515625" style="231" bestFit="1" customWidth="1"/>
    <col min="251" max="251" width="13.42578125" style="231" bestFit="1" customWidth="1"/>
    <col min="252" max="252" width="7.28515625" style="231" bestFit="1" customWidth="1"/>
    <col min="253" max="253" width="13.42578125" style="231" bestFit="1" customWidth="1"/>
    <col min="254" max="254" width="7.28515625" style="231" bestFit="1" customWidth="1"/>
    <col min="255" max="255" width="13.42578125" style="231" bestFit="1" customWidth="1"/>
    <col min="256" max="256" width="7.28515625" style="231" bestFit="1" customWidth="1"/>
    <col min="257" max="257" width="13.42578125" style="231" bestFit="1" customWidth="1"/>
    <col min="258" max="258" width="7.28515625" style="231" bestFit="1" customWidth="1"/>
    <col min="259" max="259" width="13.42578125" style="231" bestFit="1" customWidth="1"/>
    <col min="260" max="260" width="8.28515625" style="231" bestFit="1" customWidth="1"/>
    <col min="261" max="261" width="13.42578125" style="231" bestFit="1" customWidth="1"/>
    <col min="262" max="262" width="16.42578125" style="231" bestFit="1" customWidth="1"/>
    <col min="263" max="263" width="12.28515625" style="231" bestFit="1" customWidth="1"/>
    <col min="264" max="502" width="9.140625" style="231"/>
    <col min="503" max="503" width="10.42578125" style="231" customWidth="1"/>
    <col min="504" max="504" width="34.7109375" style="231" customWidth="1"/>
    <col min="505" max="505" width="16.5703125" style="231" bestFit="1" customWidth="1"/>
    <col min="506" max="506" width="8.28515625" style="231" bestFit="1" customWidth="1"/>
    <col min="507" max="507" width="13.42578125" style="231" bestFit="1" customWidth="1"/>
    <col min="508" max="508" width="7.28515625" style="231" bestFit="1" customWidth="1"/>
    <col min="509" max="509" width="13.42578125" style="231" bestFit="1" customWidth="1"/>
    <col min="510" max="510" width="7.28515625" style="231" bestFit="1" customWidth="1"/>
    <col min="511" max="511" width="13.42578125" style="231" bestFit="1" customWidth="1"/>
    <col min="512" max="512" width="7.28515625" style="231" bestFit="1" customWidth="1"/>
    <col min="513" max="513" width="13.42578125" style="231" bestFit="1" customWidth="1"/>
    <col min="514" max="514" width="7.28515625" style="231" bestFit="1" customWidth="1"/>
    <col min="515" max="515" width="13.42578125" style="231" bestFit="1" customWidth="1"/>
    <col min="516" max="516" width="8.28515625" style="231" bestFit="1" customWidth="1"/>
    <col min="517" max="517" width="13.42578125" style="231" bestFit="1" customWidth="1"/>
    <col min="518" max="518" width="16.42578125" style="231" bestFit="1" customWidth="1"/>
    <col min="519" max="519" width="12.28515625" style="231" bestFit="1" customWidth="1"/>
    <col min="520" max="758" width="9.140625" style="231"/>
    <col min="759" max="759" width="10.42578125" style="231" customWidth="1"/>
    <col min="760" max="760" width="34.7109375" style="231" customWidth="1"/>
    <col min="761" max="761" width="16.5703125" style="231" bestFit="1" customWidth="1"/>
    <col min="762" max="762" width="8.28515625" style="231" bestFit="1" customWidth="1"/>
    <col min="763" max="763" width="13.42578125" style="231" bestFit="1" customWidth="1"/>
    <col min="764" max="764" width="7.28515625" style="231" bestFit="1" customWidth="1"/>
    <col min="765" max="765" width="13.42578125" style="231" bestFit="1" customWidth="1"/>
    <col min="766" max="766" width="7.28515625" style="231" bestFit="1" customWidth="1"/>
    <col min="767" max="767" width="13.42578125" style="231" bestFit="1" customWidth="1"/>
    <col min="768" max="768" width="7.28515625" style="231" bestFit="1" customWidth="1"/>
    <col min="769" max="769" width="13.42578125" style="231" bestFit="1" customWidth="1"/>
    <col min="770" max="770" width="7.28515625" style="231" bestFit="1" customWidth="1"/>
    <col min="771" max="771" width="13.42578125" style="231" bestFit="1" customWidth="1"/>
    <col min="772" max="772" width="8.28515625" style="231" bestFit="1" customWidth="1"/>
    <col min="773" max="773" width="13.42578125" style="231" bestFit="1" customWidth="1"/>
    <col min="774" max="774" width="16.42578125" style="231" bestFit="1" customWidth="1"/>
    <col min="775" max="775" width="12.28515625" style="231" bestFit="1" customWidth="1"/>
    <col min="776" max="1014" width="9.140625" style="231"/>
    <col min="1015" max="1015" width="10.42578125" style="231" customWidth="1"/>
    <col min="1016" max="1016" width="34.7109375" style="231" customWidth="1"/>
    <col min="1017" max="1017" width="16.5703125" style="231" bestFit="1" customWidth="1"/>
    <col min="1018" max="1018" width="8.28515625" style="231" bestFit="1" customWidth="1"/>
    <col min="1019" max="1019" width="13.42578125" style="231" bestFit="1" customWidth="1"/>
    <col min="1020" max="1020" width="7.28515625" style="231" bestFit="1" customWidth="1"/>
    <col min="1021" max="1021" width="13.42578125" style="231" bestFit="1" customWidth="1"/>
    <col min="1022" max="1022" width="7.28515625" style="231" bestFit="1" customWidth="1"/>
    <col min="1023" max="1023" width="13.42578125" style="231" bestFit="1" customWidth="1"/>
    <col min="1024" max="1024" width="7.28515625" style="231" bestFit="1" customWidth="1"/>
    <col min="1025" max="1025" width="13.42578125" style="231" bestFit="1" customWidth="1"/>
    <col min="1026" max="1026" width="7.28515625" style="231" bestFit="1" customWidth="1"/>
    <col min="1027" max="1027" width="13.42578125" style="231" bestFit="1" customWidth="1"/>
    <col min="1028" max="1028" width="8.28515625" style="231" bestFit="1" customWidth="1"/>
    <col min="1029" max="1029" width="13.42578125" style="231" bestFit="1" customWidth="1"/>
    <col min="1030" max="1030" width="16.42578125" style="231" bestFit="1" customWidth="1"/>
    <col min="1031" max="1031" width="12.28515625" style="231" bestFit="1" customWidth="1"/>
    <col min="1032" max="1270" width="9.140625" style="231"/>
    <col min="1271" max="1271" width="10.42578125" style="231" customWidth="1"/>
    <col min="1272" max="1272" width="34.7109375" style="231" customWidth="1"/>
    <col min="1273" max="1273" width="16.5703125" style="231" bestFit="1" customWidth="1"/>
    <col min="1274" max="1274" width="8.28515625" style="231" bestFit="1" customWidth="1"/>
    <col min="1275" max="1275" width="13.42578125" style="231" bestFit="1" customWidth="1"/>
    <col min="1276" max="1276" width="7.28515625" style="231" bestFit="1" customWidth="1"/>
    <col min="1277" max="1277" width="13.42578125" style="231" bestFit="1" customWidth="1"/>
    <col min="1278" max="1278" width="7.28515625" style="231" bestFit="1" customWidth="1"/>
    <col min="1279" max="1279" width="13.42578125" style="231" bestFit="1" customWidth="1"/>
    <col min="1280" max="1280" width="7.28515625" style="231" bestFit="1" customWidth="1"/>
    <col min="1281" max="1281" width="13.42578125" style="231" bestFit="1" customWidth="1"/>
    <col min="1282" max="1282" width="7.28515625" style="231" bestFit="1" customWidth="1"/>
    <col min="1283" max="1283" width="13.42578125" style="231" bestFit="1" customWidth="1"/>
    <col min="1284" max="1284" width="8.28515625" style="231" bestFit="1" customWidth="1"/>
    <col min="1285" max="1285" width="13.42578125" style="231" bestFit="1" customWidth="1"/>
    <col min="1286" max="1286" width="16.42578125" style="231" bestFit="1" customWidth="1"/>
    <col min="1287" max="1287" width="12.28515625" style="231" bestFit="1" customWidth="1"/>
    <col min="1288" max="1526" width="9.140625" style="231"/>
    <col min="1527" max="1527" width="10.42578125" style="231" customWidth="1"/>
    <col min="1528" max="1528" width="34.7109375" style="231" customWidth="1"/>
    <col min="1529" max="1529" width="16.5703125" style="231" bestFit="1" customWidth="1"/>
    <col min="1530" max="1530" width="8.28515625" style="231" bestFit="1" customWidth="1"/>
    <col min="1531" max="1531" width="13.42578125" style="231" bestFit="1" customWidth="1"/>
    <col min="1532" max="1532" width="7.28515625" style="231" bestFit="1" customWidth="1"/>
    <col min="1533" max="1533" width="13.42578125" style="231" bestFit="1" customWidth="1"/>
    <col min="1534" max="1534" width="7.28515625" style="231" bestFit="1" customWidth="1"/>
    <col min="1535" max="1535" width="13.42578125" style="231" bestFit="1" customWidth="1"/>
    <col min="1536" max="1536" width="7.28515625" style="231" bestFit="1" customWidth="1"/>
    <col min="1537" max="1537" width="13.42578125" style="231" bestFit="1" customWidth="1"/>
    <col min="1538" max="1538" width="7.28515625" style="231" bestFit="1" customWidth="1"/>
    <col min="1539" max="1539" width="13.42578125" style="231" bestFit="1" customWidth="1"/>
    <col min="1540" max="1540" width="8.28515625" style="231" bestFit="1" customWidth="1"/>
    <col min="1541" max="1541" width="13.42578125" style="231" bestFit="1" customWidth="1"/>
    <col min="1542" max="1542" width="16.42578125" style="231" bestFit="1" customWidth="1"/>
    <col min="1543" max="1543" width="12.28515625" style="231" bestFit="1" customWidth="1"/>
    <col min="1544" max="1782" width="9.140625" style="231"/>
    <col min="1783" max="1783" width="10.42578125" style="231" customWidth="1"/>
    <col min="1784" max="1784" width="34.7109375" style="231" customWidth="1"/>
    <col min="1785" max="1785" width="16.5703125" style="231" bestFit="1" customWidth="1"/>
    <col min="1786" max="1786" width="8.28515625" style="231" bestFit="1" customWidth="1"/>
    <col min="1787" max="1787" width="13.42578125" style="231" bestFit="1" customWidth="1"/>
    <col min="1788" max="1788" width="7.28515625" style="231" bestFit="1" customWidth="1"/>
    <col min="1789" max="1789" width="13.42578125" style="231" bestFit="1" customWidth="1"/>
    <col min="1790" max="1790" width="7.28515625" style="231" bestFit="1" customWidth="1"/>
    <col min="1791" max="1791" width="13.42578125" style="231" bestFit="1" customWidth="1"/>
    <col min="1792" max="1792" width="7.28515625" style="231" bestFit="1" customWidth="1"/>
    <col min="1793" max="1793" width="13.42578125" style="231" bestFit="1" customWidth="1"/>
    <col min="1794" max="1794" width="7.28515625" style="231" bestFit="1" customWidth="1"/>
    <col min="1795" max="1795" width="13.42578125" style="231" bestFit="1" customWidth="1"/>
    <col min="1796" max="1796" width="8.28515625" style="231" bestFit="1" customWidth="1"/>
    <col min="1797" max="1797" width="13.42578125" style="231" bestFit="1" customWidth="1"/>
    <col min="1798" max="1798" width="16.42578125" style="231" bestFit="1" customWidth="1"/>
    <col min="1799" max="1799" width="12.28515625" style="231" bestFit="1" customWidth="1"/>
    <col min="1800" max="2038" width="9.140625" style="231"/>
    <col min="2039" max="2039" width="10.42578125" style="231" customWidth="1"/>
    <col min="2040" max="2040" width="34.7109375" style="231" customWidth="1"/>
    <col min="2041" max="2041" width="16.5703125" style="231" bestFit="1" customWidth="1"/>
    <col min="2042" max="2042" width="8.28515625" style="231" bestFit="1" customWidth="1"/>
    <col min="2043" max="2043" width="13.42578125" style="231" bestFit="1" customWidth="1"/>
    <col min="2044" max="2044" width="7.28515625" style="231" bestFit="1" customWidth="1"/>
    <col min="2045" max="2045" width="13.42578125" style="231" bestFit="1" customWidth="1"/>
    <col min="2046" max="2046" width="7.28515625" style="231" bestFit="1" customWidth="1"/>
    <col min="2047" max="2047" width="13.42578125" style="231" bestFit="1" customWidth="1"/>
    <col min="2048" max="2048" width="7.28515625" style="231" bestFit="1" customWidth="1"/>
    <col min="2049" max="2049" width="13.42578125" style="231" bestFit="1" customWidth="1"/>
    <col min="2050" max="2050" width="7.28515625" style="231" bestFit="1" customWidth="1"/>
    <col min="2051" max="2051" width="13.42578125" style="231" bestFit="1" customWidth="1"/>
    <col min="2052" max="2052" width="8.28515625" style="231" bestFit="1" customWidth="1"/>
    <col min="2053" max="2053" width="13.42578125" style="231" bestFit="1" customWidth="1"/>
    <col min="2054" max="2054" width="16.42578125" style="231" bestFit="1" customWidth="1"/>
    <col min="2055" max="2055" width="12.28515625" style="231" bestFit="1" customWidth="1"/>
    <col min="2056" max="2294" width="9.140625" style="231"/>
    <col min="2295" max="2295" width="10.42578125" style="231" customWidth="1"/>
    <col min="2296" max="2296" width="34.7109375" style="231" customWidth="1"/>
    <col min="2297" max="2297" width="16.5703125" style="231" bestFit="1" customWidth="1"/>
    <col min="2298" max="2298" width="8.28515625" style="231" bestFit="1" customWidth="1"/>
    <col min="2299" max="2299" width="13.42578125" style="231" bestFit="1" customWidth="1"/>
    <col min="2300" max="2300" width="7.28515625" style="231" bestFit="1" customWidth="1"/>
    <col min="2301" max="2301" width="13.42578125" style="231" bestFit="1" customWidth="1"/>
    <col min="2302" max="2302" width="7.28515625" style="231" bestFit="1" customWidth="1"/>
    <col min="2303" max="2303" width="13.42578125" style="231" bestFit="1" customWidth="1"/>
    <col min="2304" max="2304" width="7.28515625" style="231" bestFit="1" customWidth="1"/>
    <col min="2305" max="2305" width="13.42578125" style="231" bestFit="1" customWidth="1"/>
    <col min="2306" max="2306" width="7.28515625" style="231" bestFit="1" customWidth="1"/>
    <col min="2307" max="2307" width="13.42578125" style="231" bestFit="1" customWidth="1"/>
    <col min="2308" max="2308" width="8.28515625" style="231" bestFit="1" customWidth="1"/>
    <col min="2309" max="2309" width="13.42578125" style="231" bestFit="1" customWidth="1"/>
    <col min="2310" max="2310" width="16.42578125" style="231" bestFit="1" customWidth="1"/>
    <col min="2311" max="2311" width="12.28515625" style="231" bestFit="1" customWidth="1"/>
    <col min="2312" max="2550" width="9.140625" style="231"/>
    <col min="2551" max="2551" width="10.42578125" style="231" customWidth="1"/>
    <col min="2552" max="2552" width="34.7109375" style="231" customWidth="1"/>
    <col min="2553" max="2553" width="16.5703125" style="231" bestFit="1" customWidth="1"/>
    <col min="2554" max="2554" width="8.28515625" style="231" bestFit="1" customWidth="1"/>
    <col min="2555" max="2555" width="13.42578125" style="231" bestFit="1" customWidth="1"/>
    <col min="2556" max="2556" width="7.28515625" style="231" bestFit="1" customWidth="1"/>
    <col min="2557" max="2557" width="13.42578125" style="231" bestFit="1" customWidth="1"/>
    <col min="2558" max="2558" width="7.28515625" style="231" bestFit="1" customWidth="1"/>
    <col min="2559" max="2559" width="13.42578125" style="231" bestFit="1" customWidth="1"/>
    <col min="2560" max="2560" width="7.28515625" style="231" bestFit="1" customWidth="1"/>
    <col min="2561" max="2561" width="13.42578125" style="231" bestFit="1" customWidth="1"/>
    <col min="2562" max="2562" width="7.28515625" style="231" bestFit="1" customWidth="1"/>
    <col min="2563" max="2563" width="13.42578125" style="231" bestFit="1" customWidth="1"/>
    <col min="2564" max="2564" width="8.28515625" style="231" bestFit="1" customWidth="1"/>
    <col min="2565" max="2565" width="13.42578125" style="231" bestFit="1" customWidth="1"/>
    <col min="2566" max="2566" width="16.42578125" style="231" bestFit="1" customWidth="1"/>
    <col min="2567" max="2567" width="12.28515625" style="231" bestFit="1" customWidth="1"/>
    <col min="2568" max="2806" width="9.140625" style="231"/>
    <col min="2807" max="2807" width="10.42578125" style="231" customWidth="1"/>
    <col min="2808" max="2808" width="34.7109375" style="231" customWidth="1"/>
    <col min="2809" max="2809" width="16.5703125" style="231" bestFit="1" customWidth="1"/>
    <col min="2810" max="2810" width="8.28515625" style="231" bestFit="1" customWidth="1"/>
    <col min="2811" max="2811" width="13.42578125" style="231" bestFit="1" customWidth="1"/>
    <col min="2812" max="2812" width="7.28515625" style="231" bestFit="1" customWidth="1"/>
    <col min="2813" max="2813" width="13.42578125" style="231" bestFit="1" customWidth="1"/>
    <col min="2814" max="2814" width="7.28515625" style="231" bestFit="1" customWidth="1"/>
    <col min="2815" max="2815" width="13.42578125" style="231" bestFit="1" customWidth="1"/>
    <col min="2816" max="2816" width="7.28515625" style="231" bestFit="1" customWidth="1"/>
    <col min="2817" max="2817" width="13.42578125" style="231" bestFit="1" customWidth="1"/>
    <col min="2818" max="2818" width="7.28515625" style="231" bestFit="1" customWidth="1"/>
    <col min="2819" max="2819" width="13.42578125" style="231" bestFit="1" customWidth="1"/>
    <col min="2820" max="2820" width="8.28515625" style="231" bestFit="1" customWidth="1"/>
    <col min="2821" max="2821" width="13.42578125" style="231" bestFit="1" customWidth="1"/>
    <col min="2822" max="2822" width="16.42578125" style="231" bestFit="1" customWidth="1"/>
    <col min="2823" max="2823" width="12.28515625" style="231" bestFit="1" customWidth="1"/>
    <col min="2824" max="3062" width="9.140625" style="231"/>
    <col min="3063" max="3063" width="10.42578125" style="231" customWidth="1"/>
    <col min="3064" max="3064" width="34.7109375" style="231" customWidth="1"/>
    <col min="3065" max="3065" width="16.5703125" style="231" bestFit="1" customWidth="1"/>
    <col min="3066" max="3066" width="8.28515625" style="231" bestFit="1" customWidth="1"/>
    <col min="3067" max="3067" width="13.42578125" style="231" bestFit="1" customWidth="1"/>
    <col min="3068" max="3068" width="7.28515625" style="231" bestFit="1" customWidth="1"/>
    <col min="3069" max="3069" width="13.42578125" style="231" bestFit="1" customWidth="1"/>
    <col min="3070" max="3070" width="7.28515625" style="231" bestFit="1" customWidth="1"/>
    <col min="3071" max="3071" width="13.42578125" style="231" bestFit="1" customWidth="1"/>
    <col min="3072" max="3072" width="7.28515625" style="231" bestFit="1" customWidth="1"/>
    <col min="3073" max="3073" width="13.42578125" style="231" bestFit="1" customWidth="1"/>
    <col min="3074" max="3074" width="7.28515625" style="231" bestFit="1" customWidth="1"/>
    <col min="3075" max="3075" width="13.42578125" style="231" bestFit="1" customWidth="1"/>
    <col min="3076" max="3076" width="8.28515625" style="231" bestFit="1" customWidth="1"/>
    <col min="3077" max="3077" width="13.42578125" style="231" bestFit="1" customWidth="1"/>
    <col min="3078" max="3078" width="16.42578125" style="231" bestFit="1" customWidth="1"/>
    <col min="3079" max="3079" width="12.28515625" style="231" bestFit="1" customWidth="1"/>
    <col min="3080" max="3318" width="9.140625" style="231"/>
    <col min="3319" max="3319" width="10.42578125" style="231" customWidth="1"/>
    <col min="3320" max="3320" width="34.7109375" style="231" customWidth="1"/>
    <col min="3321" max="3321" width="16.5703125" style="231" bestFit="1" customWidth="1"/>
    <col min="3322" max="3322" width="8.28515625" style="231" bestFit="1" customWidth="1"/>
    <col min="3323" max="3323" width="13.42578125" style="231" bestFit="1" customWidth="1"/>
    <col min="3324" max="3324" width="7.28515625" style="231" bestFit="1" customWidth="1"/>
    <col min="3325" max="3325" width="13.42578125" style="231" bestFit="1" customWidth="1"/>
    <col min="3326" max="3326" width="7.28515625" style="231" bestFit="1" customWidth="1"/>
    <col min="3327" max="3327" width="13.42578125" style="231" bestFit="1" customWidth="1"/>
    <col min="3328" max="3328" width="7.28515625" style="231" bestFit="1" customWidth="1"/>
    <col min="3329" max="3329" width="13.42578125" style="231" bestFit="1" customWidth="1"/>
    <col min="3330" max="3330" width="7.28515625" style="231" bestFit="1" customWidth="1"/>
    <col min="3331" max="3331" width="13.42578125" style="231" bestFit="1" customWidth="1"/>
    <col min="3332" max="3332" width="8.28515625" style="231" bestFit="1" customWidth="1"/>
    <col min="3333" max="3333" width="13.42578125" style="231" bestFit="1" customWidth="1"/>
    <col min="3334" max="3334" width="16.42578125" style="231" bestFit="1" customWidth="1"/>
    <col min="3335" max="3335" width="12.28515625" style="231" bestFit="1" customWidth="1"/>
    <col min="3336" max="3574" width="9.140625" style="231"/>
    <col min="3575" max="3575" width="10.42578125" style="231" customWidth="1"/>
    <col min="3576" max="3576" width="34.7109375" style="231" customWidth="1"/>
    <col min="3577" max="3577" width="16.5703125" style="231" bestFit="1" customWidth="1"/>
    <col min="3578" max="3578" width="8.28515625" style="231" bestFit="1" customWidth="1"/>
    <col min="3579" max="3579" width="13.42578125" style="231" bestFit="1" customWidth="1"/>
    <col min="3580" max="3580" width="7.28515625" style="231" bestFit="1" customWidth="1"/>
    <col min="3581" max="3581" width="13.42578125" style="231" bestFit="1" customWidth="1"/>
    <col min="3582" max="3582" width="7.28515625" style="231" bestFit="1" customWidth="1"/>
    <col min="3583" max="3583" width="13.42578125" style="231" bestFit="1" customWidth="1"/>
    <col min="3584" max="3584" width="7.28515625" style="231" bestFit="1" customWidth="1"/>
    <col min="3585" max="3585" width="13.42578125" style="231" bestFit="1" customWidth="1"/>
    <col min="3586" max="3586" width="7.28515625" style="231" bestFit="1" customWidth="1"/>
    <col min="3587" max="3587" width="13.42578125" style="231" bestFit="1" customWidth="1"/>
    <col min="3588" max="3588" width="8.28515625" style="231" bestFit="1" customWidth="1"/>
    <col min="3589" max="3589" width="13.42578125" style="231" bestFit="1" customWidth="1"/>
    <col min="3590" max="3590" width="16.42578125" style="231" bestFit="1" customWidth="1"/>
    <col min="3591" max="3591" width="12.28515625" style="231" bestFit="1" customWidth="1"/>
    <col min="3592" max="3830" width="9.140625" style="231"/>
    <col min="3831" max="3831" width="10.42578125" style="231" customWidth="1"/>
    <col min="3832" max="3832" width="34.7109375" style="231" customWidth="1"/>
    <col min="3833" max="3833" width="16.5703125" style="231" bestFit="1" customWidth="1"/>
    <col min="3834" max="3834" width="8.28515625" style="231" bestFit="1" customWidth="1"/>
    <col min="3835" max="3835" width="13.42578125" style="231" bestFit="1" customWidth="1"/>
    <col min="3836" max="3836" width="7.28515625" style="231" bestFit="1" customWidth="1"/>
    <col min="3837" max="3837" width="13.42578125" style="231" bestFit="1" customWidth="1"/>
    <col min="3838" max="3838" width="7.28515625" style="231" bestFit="1" customWidth="1"/>
    <col min="3839" max="3839" width="13.42578125" style="231" bestFit="1" customWidth="1"/>
    <col min="3840" max="3840" width="7.28515625" style="231" bestFit="1" customWidth="1"/>
    <col min="3841" max="3841" width="13.42578125" style="231" bestFit="1" customWidth="1"/>
    <col min="3842" max="3842" width="7.28515625" style="231" bestFit="1" customWidth="1"/>
    <col min="3843" max="3843" width="13.42578125" style="231" bestFit="1" customWidth="1"/>
    <col min="3844" max="3844" width="8.28515625" style="231" bestFit="1" customWidth="1"/>
    <col min="3845" max="3845" width="13.42578125" style="231" bestFit="1" customWidth="1"/>
    <col min="3846" max="3846" width="16.42578125" style="231" bestFit="1" customWidth="1"/>
    <col min="3847" max="3847" width="12.28515625" style="231" bestFit="1" customWidth="1"/>
    <col min="3848" max="4086" width="9.140625" style="231"/>
    <col min="4087" max="4087" width="10.42578125" style="231" customWidth="1"/>
    <col min="4088" max="4088" width="34.7109375" style="231" customWidth="1"/>
    <col min="4089" max="4089" width="16.5703125" style="231" bestFit="1" customWidth="1"/>
    <col min="4090" max="4090" width="8.28515625" style="231" bestFit="1" customWidth="1"/>
    <col min="4091" max="4091" width="13.42578125" style="231" bestFit="1" customWidth="1"/>
    <col min="4092" max="4092" width="7.28515625" style="231" bestFit="1" customWidth="1"/>
    <col min="4093" max="4093" width="13.42578125" style="231" bestFit="1" customWidth="1"/>
    <col min="4094" max="4094" width="7.28515625" style="231" bestFit="1" customWidth="1"/>
    <col min="4095" max="4095" width="13.42578125" style="231" bestFit="1" customWidth="1"/>
    <col min="4096" max="4096" width="7.28515625" style="231" bestFit="1" customWidth="1"/>
    <col min="4097" max="4097" width="13.42578125" style="231" bestFit="1" customWidth="1"/>
    <col min="4098" max="4098" width="7.28515625" style="231" bestFit="1" customWidth="1"/>
    <col min="4099" max="4099" width="13.42578125" style="231" bestFit="1" customWidth="1"/>
    <col min="4100" max="4100" width="8.28515625" style="231" bestFit="1" customWidth="1"/>
    <col min="4101" max="4101" width="13.42578125" style="231" bestFit="1" customWidth="1"/>
    <col min="4102" max="4102" width="16.42578125" style="231" bestFit="1" customWidth="1"/>
    <col min="4103" max="4103" width="12.28515625" style="231" bestFit="1" customWidth="1"/>
    <col min="4104" max="4342" width="9.140625" style="231"/>
    <col min="4343" max="4343" width="10.42578125" style="231" customWidth="1"/>
    <col min="4344" max="4344" width="34.7109375" style="231" customWidth="1"/>
    <col min="4345" max="4345" width="16.5703125" style="231" bestFit="1" customWidth="1"/>
    <col min="4346" max="4346" width="8.28515625" style="231" bestFit="1" customWidth="1"/>
    <col min="4347" max="4347" width="13.42578125" style="231" bestFit="1" customWidth="1"/>
    <col min="4348" max="4348" width="7.28515625" style="231" bestFit="1" customWidth="1"/>
    <col min="4349" max="4349" width="13.42578125" style="231" bestFit="1" customWidth="1"/>
    <col min="4350" max="4350" width="7.28515625" style="231" bestFit="1" customWidth="1"/>
    <col min="4351" max="4351" width="13.42578125" style="231" bestFit="1" customWidth="1"/>
    <col min="4352" max="4352" width="7.28515625" style="231" bestFit="1" customWidth="1"/>
    <col min="4353" max="4353" width="13.42578125" style="231" bestFit="1" customWidth="1"/>
    <col min="4354" max="4354" width="7.28515625" style="231" bestFit="1" customWidth="1"/>
    <col min="4355" max="4355" width="13.42578125" style="231" bestFit="1" customWidth="1"/>
    <col min="4356" max="4356" width="8.28515625" style="231" bestFit="1" customWidth="1"/>
    <col min="4357" max="4357" width="13.42578125" style="231" bestFit="1" customWidth="1"/>
    <col min="4358" max="4358" width="16.42578125" style="231" bestFit="1" customWidth="1"/>
    <col min="4359" max="4359" width="12.28515625" style="231" bestFit="1" customWidth="1"/>
    <col min="4360" max="4598" width="9.140625" style="231"/>
    <col min="4599" max="4599" width="10.42578125" style="231" customWidth="1"/>
    <col min="4600" max="4600" width="34.7109375" style="231" customWidth="1"/>
    <col min="4601" max="4601" width="16.5703125" style="231" bestFit="1" customWidth="1"/>
    <col min="4602" max="4602" width="8.28515625" style="231" bestFit="1" customWidth="1"/>
    <col min="4603" max="4603" width="13.42578125" style="231" bestFit="1" customWidth="1"/>
    <col min="4604" max="4604" width="7.28515625" style="231" bestFit="1" customWidth="1"/>
    <col min="4605" max="4605" width="13.42578125" style="231" bestFit="1" customWidth="1"/>
    <col min="4606" max="4606" width="7.28515625" style="231" bestFit="1" customWidth="1"/>
    <col min="4607" max="4607" width="13.42578125" style="231" bestFit="1" customWidth="1"/>
    <col min="4608" max="4608" width="7.28515625" style="231" bestFit="1" customWidth="1"/>
    <col min="4609" max="4609" width="13.42578125" style="231" bestFit="1" customWidth="1"/>
    <col min="4610" max="4610" width="7.28515625" style="231" bestFit="1" customWidth="1"/>
    <col min="4611" max="4611" width="13.42578125" style="231" bestFit="1" customWidth="1"/>
    <col min="4612" max="4612" width="8.28515625" style="231" bestFit="1" customWidth="1"/>
    <col min="4613" max="4613" width="13.42578125" style="231" bestFit="1" customWidth="1"/>
    <col min="4614" max="4614" width="16.42578125" style="231" bestFit="1" customWidth="1"/>
    <col min="4615" max="4615" width="12.28515625" style="231" bestFit="1" customWidth="1"/>
    <col min="4616" max="4854" width="9.140625" style="231"/>
    <col min="4855" max="4855" width="10.42578125" style="231" customWidth="1"/>
    <col min="4856" max="4856" width="34.7109375" style="231" customWidth="1"/>
    <col min="4857" max="4857" width="16.5703125" style="231" bestFit="1" customWidth="1"/>
    <col min="4858" max="4858" width="8.28515625" style="231" bestFit="1" customWidth="1"/>
    <col min="4859" max="4859" width="13.42578125" style="231" bestFit="1" customWidth="1"/>
    <col min="4860" max="4860" width="7.28515625" style="231" bestFit="1" customWidth="1"/>
    <col min="4861" max="4861" width="13.42578125" style="231" bestFit="1" customWidth="1"/>
    <col min="4862" max="4862" width="7.28515625" style="231" bestFit="1" customWidth="1"/>
    <col min="4863" max="4863" width="13.42578125" style="231" bestFit="1" customWidth="1"/>
    <col min="4864" max="4864" width="7.28515625" style="231" bestFit="1" customWidth="1"/>
    <col min="4865" max="4865" width="13.42578125" style="231" bestFit="1" customWidth="1"/>
    <col min="4866" max="4866" width="7.28515625" style="231" bestFit="1" customWidth="1"/>
    <col min="4867" max="4867" width="13.42578125" style="231" bestFit="1" customWidth="1"/>
    <col min="4868" max="4868" width="8.28515625" style="231" bestFit="1" customWidth="1"/>
    <col min="4869" max="4869" width="13.42578125" style="231" bestFit="1" customWidth="1"/>
    <col min="4870" max="4870" width="16.42578125" style="231" bestFit="1" customWidth="1"/>
    <col min="4871" max="4871" width="12.28515625" style="231" bestFit="1" customWidth="1"/>
    <col min="4872" max="5110" width="9.140625" style="231"/>
    <col min="5111" max="5111" width="10.42578125" style="231" customWidth="1"/>
    <col min="5112" max="5112" width="34.7109375" style="231" customWidth="1"/>
    <col min="5113" max="5113" width="16.5703125" style="231" bestFit="1" customWidth="1"/>
    <col min="5114" max="5114" width="8.28515625" style="231" bestFit="1" customWidth="1"/>
    <col min="5115" max="5115" width="13.42578125" style="231" bestFit="1" customWidth="1"/>
    <col min="5116" max="5116" width="7.28515625" style="231" bestFit="1" customWidth="1"/>
    <col min="5117" max="5117" width="13.42578125" style="231" bestFit="1" customWidth="1"/>
    <col min="5118" max="5118" width="7.28515625" style="231" bestFit="1" customWidth="1"/>
    <col min="5119" max="5119" width="13.42578125" style="231" bestFit="1" customWidth="1"/>
    <col min="5120" max="5120" width="7.28515625" style="231" bestFit="1" customWidth="1"/>
    <col min="5121" max="5121" width="13.42578125" style="231" bestFit="1" customWidth="1"/>
    <col min="5122" max="5122" width="7.28515625" style="231" bestFit="1" customWidth="1"/>
    <col min="5123" max="5123" width="13.42578125" style="231" bestFit="1" customWidth="1"/>
    <col min="5124" max="5124" width="8.28515625" style="231" bestFit="1" customWidth="1"/>
    <col min="5125" max="5125" width="13.42578125" style="231" bestFit="1" customWidth="1"/>
    <col min="5126" max="5126" width="16.42578125" style="231" bestFit="1" customWidth="1"/>
    <col min="5127" max="5127" width="12.28515625" style="231" bestFit="1" customWidth="1"/>
    <col min="5128" max="5366" width="9.140625" style="231"/>
    <col min="5367" max="5367" width="10.42578125" style="231" customWidth="1"/>
    <col min="5368" max="5368" width="34.7109375" style="231" customWidth="1"/>
    <col min="5369" max="5369" width="16.5703125" style="231" bestFit="1" customWidth="1"/>
    <col min="5370" max="5370" width="8.28515625" style="231" bestFit="1" customWidth="1"/>
    <col min="5371" max="5371" width="13.42578125" style="231" bestFit="1" customWidth="1"/>
    <col min="5372" max="5372" width="7.28515625" style="231" bestFit="1" customWidth="1"/>
    <col min="5373" max="5373" width="13.42578125" style="231" bestFit="1" customWidth="1"/>
    <col min="5374" max="5374" width="7.28515625" style="231" bestFit="1" customWidth="1"/>
    <col min="5375" max="5375" width="13.42578125" style="231" bestFit="1" customWidth="1"/>
    <col min="5376" max="5376" width="7.28515625" style="231" bestFit="1" customWidth="1"/>
    <col min="5377" max="5377" width="13.42578125" style="231" bestFit="1" customWidth="1"/>
    <col min="5378" max="5378" width="7.28515625" style="231" bestFit="1" customWidth="1"/>
    <col min="5379" max="5379" width="13.42578125" style="231" bestFit="1" customWidth="1"/>
    <col min="5380" max="5380" width="8.28515625" style="231" bestFit="1" customWidth="1"/>
    <col min="5381" max="5381" width="13.42578125" style="231" bestFit="1" customWidth="1"/>
    <col min="5382" max="5382" width="16.42578125" style="231" bestFit="1" customWidth="1"/>
    <col min="5383" max="5383" width="12.28515625" style="231" bestFit="1" customWidth="1"/>
    <col min="5384" max="5622" width="9.140625" style="231"/>
    <col min="5623" max="5623" width="10.42578125" style="231" customWidth="1"/>
    <col min="5624" max="5624" width="34.7109375" style="231" customWidth="1"/>
    <col min="5625" max="5625" width="16.5703125" style="231" bestFit="1" customWidth="1"/>
    <col min="5626" max="5626" width="8.28515625" style="231" bestFit="1" customWidth="1"/>
    <col min="5627" max="5627" width="13.42578125" style="231" bestFit="1" customWidth="1"/>
    <col min="5628" max="5628" width="7.28515625" style="231" bestFit="1" customWidth="1"/>
    <col min="5629" max="5629" width="13.42578125" style="231" bestFit="1" customWidth="1"/>
    <col min="5630" max="5630" width="7.28515625" style="231" bestFit="1" customWidth="1"/>
    <col min="5631" max="5631" width="13.42578125" style="231" bestFit="1" customWidth="1"/>
    <col min="5632" max="5632" width="7.28515625" style="231" bestFit="1" customWidth="1"/>
    <col min="5633" max="5633" width="13.42578125" style="231" bestFit="1" customWidth="1"/>
    <col min="5634" max="5634" width="7.28515625" style="231" bestFit="1" customWidth="1"/>
    <col min="5635" max="5635" width="13.42578125" style="231" bestFit="1" customWidth="1"/>
    <col min="5636" max="5636" width="8.28515625" style="231" bestFit="1" customWidth="1"/>
    <col min="5637" max="5637" width="13.42578125" style="231" bestFit="1" customWidth="1"/>
    <col min="5638" max="5638" width="16.42578125" style="231" bestFit="1" customWidth="1"/>
    <col min="5639" max="5639" width="12.28515625" style="231" bestFit="1" customWidth="1"/>
    <col min="5640" max="5878" width="9.140625" style="231"/>
    <col min="5879" max="5879" width="10.42578125" style="231" customWidth="1"/>
    <col min="5880" max="5880" width="34.7109375" style="231" customWidth="1"/>
    <col min="5881" max="5881" width="16.5703125" style="231" bestFit="1" customWidth="1"/>
    <col min="5882" max="5882" width="8.28515625" style="231" bestFit="1" customWidth="1"/>
    <col min="5883" max="5883" width="13.42578125" style="231" bestFit="1" customWidth="1"/>
    <col min="5884" max="5884" width="7.28515625" style="231" bestFit="1" customWidth="1"/>
    <col min="5885" max="5885" width="13.42578125" style="231" bestFit="1" customWidth="1"/>
    <col min="5886" max="5886" width="7.28515625" style="231" bestFit="1" customWidth="1"/>
    <col min="5887" max="5887" width="13.42578125" style="231" bestFit="1" customWidth="1"/>
    <col min="5888" max="5888" width="7.28515625" style="231" bestFit="1" customWidth="1"/>
    <col min="5889" max="5889" width="13.42578125" style="231" bestFit="1" customWidth="1"/>
    <col min="5890" max="5890" width="7.28515625" style="231" bestFit="1" customWidth="1"/>
    <col min="5891" max="5891" width="13.42578125" style="231" bestFit="1" customWidth="1"/>
    <col min="5892" max="5892" width="8.28515625" style="231" bestFit="1" customWidth="1"/>
    <col min="5893" max="5893" width="13.42578125" style="231" bestFit="1" customWidth="1"/>
    <col min="5894" max="5894" width="16.42578125" style="231" bestFit="1" customWidth="1"/>
    <col min="5895" max="5895" width="12.28515625" style="231" bestFit="1" customWidth="1"/>
    <col min="5896" max="6134" width="9.140625" style="231"/>
    <col min="6135" max="6135" width="10.42578125" style="231" customWidth="1"/>
    <col min="6136" max="6136" width="34.7109375" style="231" customWidth="1"/>
    <col min="6137" max="6137" width="16.5703125" style="231" bestFit="1" customWidth="1"/>
    <col min="6138" max="6138" width="8.28515625" style="231" bestFit="1" customWidth="1"/>
    <col min="6139" max="6139" width="13.42578125" style="231" bestFit="1" customWidth="1"/>
    <col min="6140" max="6140" width="7.28515625" style="231" bestFit="1" customWidth="1"/>
    <col min="6141" max="6141" width="13.42578125" style="231" bestFit="1" customWidth="1"/>
    <col min="6142" max="6142" width="7.28515625" style="231" bestFit="1" customWidth="1"/>
    <col min="6143" max="6143" width="13.42578125" style="231" bestFit="1" customWidth="1"/>
    <col min="6144" max="6144" width="7.28515625" style="231" bestFit="1" customWidth="1"/>
    <col min="6145" max="6145" width="13.42578125" style="231" bestFit="1" customWidth="1"/>
    <col min="6146" max="6146" width="7.28515625" style="231" bestFit="1" customWidth="1"/>
    <col min="6147" max="6147" width="13.42578125" style="231" bestFit="1" customWidth="1"/>
    <col min="6148" max="6148" width="8.28515625" style="231" bestFit="1" customWidth="1"/>
    <col min="6149" max="6149" width="13.42578125" style="231" bestFit="1" customWidth="1"/>
    <col min="6150" max="6150" width="16.42578125" style="231" bestFit="1" customWidth="1"/>
    <col min="6151" max="6151" width="12.28515625" style="231" bestFit="1" customWidth="1"/>
    <col min="6152" max="6390" width="9.140625" style="231"/>
    <col min="6391" max="6391" width="10.42578125" style="231" customWidth="1"/>
    <col min="6392" max="6392" width="34.7109375" style="231" customWidth="1"/>
    <col min="6393" max="6393" width="16.5703125" style="231" bestFit="1" customWidth="1"/>
    <col min="6394" max="6394" width="8.28515625" style="231" bestFit="1" customWidth="1"/>
    <col min="6395" max="6395" width="13.42578125" style="231" bestFit="1" customWidth="1"/>
    <col min="6396" max="6396" width="7.28515625" style="231" bestFit="1" customWidth="1"/>
    <col min="6397" max="6397" width="13.42578125" style="231" bestFit="1" customWidth="1"/>
    <col min="6398" max="6398" width="7.28515625" style="231" bestFit="1" customWidth="1"/>
    <col min="6399" max="6399" width="13.42578125" style="231" bestFit="1" customWidth="1"/>
    <col min="6400" max="6400" width="7.28515625" style="231" bestFit="1" customWidth="1"/>
    <col min="6401" max="6401" width="13.42578125" style="231" bestFit="1" customWidth="1"/>
    <col min="6402" max="6402" width="7.28515625" style="231" bestFit="1" customWidth="1"/>
    <col min="6403" max="6403" width="13.42578125" style="231" bestFit="1" customWidth="1"/>
    <col min="6404" max="6404" width="8.28515625" style="231" bestFit="1" customWidth="1"/>
    <col min="6405" max="6405" width="13.42578125" style="231" bestFit="1" customWidth="1"/>
    <col min="6406" max="6406" width="16.42578125" style="231" bestFit="1" customWidth="1"/>
    <col min="6407" max="6407" width="12.28515625" style="231" bestFit="1" customWidth="1"/>
    <col min="6408" max="6646" width="9.140625" style="231"/>
    <col min="6647" max="6647" width="10.42578125" style="231" customWidth="1"/>
    <col min="6648" max="6648" width="34.7109375" style="231" customWidth="1"/>
    <col min="6649" max="6649" width="16.5703125" style="231" bestFit="1" customWidth="1"/>
    <col min="6650" max="6650" width="8.28515625" style="231" bestFit="1" customWidth="1"/>
    <col min="6651" max="6651" width="13.42578125" style="231" bestFit="1" customWidth="1"/>
    <col min="6652" max="6652" width="7.28515625" style="231" bestFit="1" customWidth="1"/>
    <col min="6653" max="6653" width="13.42578125" style="231" bestFit="1" customWidth="1"/>
    <col min="6654" max="6654" width="7.28515625" style="231" bestFit="1" customWidth="1"/>
    <col min="6655" max="6655" width="13.42578125" style="231" bestFit="1" customWidth="1"/>
    <col min="6656" max="6656" width="7.28515625" style="231" bestFit="1" customWidth="1"/>
    <col min="6657" max="6657" width="13.42578125" style="231" bestFit="1" customWidth="1"/>
    <col min="6658" max="6658" width="7.28515625" style="231" bestFit="1" customWidth="1"/>
    <col min="6659" max="6659" width="13.42578125" style="231" bestFit="1" customWidth="1"/>
    <col min="6660" max="6660" width="8.28515625" style="231" bestFit="1" customWidth="1"/>
    <col min="6661" max="6661" width="13.42578125" style="231" bestFit="1" customWidth="1"/>
    <col min="6662" max="6662" width="16.42578125" style="231" bestFit="1" customWidth="1"/>
    <col min="6663" max="6663" width="12.28515625" style="231" bestFit="1" customWidth="1"/>
    <col min="6664" max="6902" width="9.140625" style="231"/>
    <col min="6903" max="6903" width="10.42578125" style="231" customWidth="1"/>
    <col min="6904" max="6904" width="34.7109375" style="231" customWidth="1"/>
    <col min="6905" max="6905" width="16.5703125" style="231" bestFit="1" customWidth="1"/>
    <col min="6906" max="6906" width="8.28515625" style="231" bestFit="1" customWidth="1"/>
    <col min="6907" max="6907" width="13.42578125" style="231" bestFit="1" customWidth="1"/>
    <col min="6908" max="6908" width="7.28515625" style="231" bestFit="1" customWidth="1"/>
    <col min="6909" max="6909" width="13.42578125" style="231" bestFit="1" customWidth="1"/>
    <col min="6910" max="6910" width="7.28515625" style="231" bestFit="1" customWidth="1"/>
    <col min="6911" max="6911" width="13.42578125" style="231" bestFit="1" customWidth="1"/>
    <col min="6912" max="6912" width="7.28515625" style="231" bestFit="1" customWidth="1"/>
    <col min="6913" max="6913" width="13.42578125" style="231" bestFit="1" customWidth="1"/>
    <col min="6914" max="6914" width="7.28515625" style="231" bestFit="1" customWidth="1"/>
    <col min="6915" max="6915" width="13.42578125" style="231" bestFit="1" customWidth="1"/>
    <col min="6916" max="6916" width="8.28515625" style="231" bestFit="1" customWidth="1"/>
    <col min="6917" max="6917" width="13.42578125" style="231" bestFit="1" customWidth="1"/>
    <col min="6918" max="6918" width="16.42578125" style="231" bestFit="1" customWidth="1"/>
    <col min="6919" max="6919" width="12.28515625" style="231" bestFit="1" customWidth="1"/>
    <col min="6920" max="7158" width="9.140625" style="231"/>
    <col min="7159" max="7159" width="10.42578125" style="231" customWidth="1"/>
    <col min="7160" max="7160" width="34.7109375" style="231" customWidth="1"/>
    <col min="7161" max="7161" width="16.5703125" style="231" bestFit="1" customWidth="1"/>
    <col min="7162" max="7162" width="8.28515625" style="231" bestFit="1" customWidth="1"/>
    <col min="7163" max="7163" width="13.42578125" style="231" bestFit="1" customWidth="1"/>
    <col min="7164" max="7164" width="7.28515625" style="231" bestFit="1" customWidth="1"/>
    <col min="7165" max="7165" width="13.42578125" style="231" bestFit="1" customWidth="1"/>
    <col min="7166" max="7166" width="7.28515625" style="231" bestFit="1" customWidth="1"/>
    <col min="7167" max="7167" width="13.42578125" style="231" bestFit="1" customWidth="1"/>
    <col min="7168" max="7168" width="7.28515625" style="231" bestFit="1" customWidth="1"/>
    <col min="7169" max="7169" width="13.42578125" style="231" bestFit="1" customWidth="1"/>
    <col min="7170" max="7170" width="7.28515625" style="231" bestFit="1" customWidth="1"/>
    <col min="7171" max="7171" width="13.42578125" style="231" bestFit="1" customWidth="1"/>
    <col min="7172" max="7172" width="8.28515625" style="231" bestFit="1" customWidth="1"/>
    <col min="7173" max="7173" width="13.42578125" style="231" bestFit="1" customWidth="1"/>
    <col min="7174" max="7174" width="16.42578125" style="231" bestFit="1" customWidth="1"/>
    <col min="7175" max="7175" width="12.28515625" style="231" bestFit="1" customWidth="1"/>
    <col min="7176" max="7414" width="9.140625" style="231"/>
    <col min="7415" max="7415" width="10.42578125" style="231" customWidth="1"/>
    <col min="7416" max="7416" width="34.7109375" style="231" customWidth="1"/>
    <col min="7417" max="7417" width="16.5703125" style="231" bestFit="1" customWidth="1"/>
    <col min="7418" max="7418" width="8.28515625" style="231" bestFit="1" customWidth="1"/>
    <col min="7419" max="7419" width="13.42578125" style="231" bestFit="1" customWidth="1"/>
    <col min="7420" max="7420" width="7.28515625" style="231" bestFit="1" customWidth="1"/>
    <col min="7421" max="7421" width="13.42578125" style="231" bestFit="1" customWidth="1"/>
    <col min="7422" max="7422" width="7.28515625" style="231" bestFit="1" customWidth="1"/>
    <col min="7423" max="7423" width="13.42578125" style="231" bestFit="1" customWidth="1"/>
    <col min="7424" max="7424" width="7.28515625" style="231" bestFit="1" customWidth="1"/>
    <col min="7425" max="7425" width="13.42578125" style="231" bestFit="1" customWidth="1"/>
    <col min="7426" max="7426" width="7.28515625" style="231" bestFit="1" customWidth="1"/>
    <col min="7427" max="7427" width="13.42578125" style="231" bestFit="1" customWidth="1"/>
    <col min="7428" max="7428" width="8.28515625" style="231" bestFit="1" customWidth="1"/>
    <col min="7429" max="7429" width="13.42578125" style="231" bestFit="1" customWidth="1"/>
    <col min="7430" max="7430" width="16.42578125" style="231" bestFit="1" customWidth="1"/>
    <col min="7431" max="7431" width="12.28515625" style="231" bestFit="1" customWidth="1"/>
    <col min="7432" max="7670" width="9.140625" style="231"/>
    <col min="7671" max="7671" width="10.42578125" style="231" customWidth="1"/>
    <col min="7672" max="7672" width="34.7109375" style="231" customWidth="1"/>
    <col min="7673" max="7673" width="16.5703125" style="231" bestFit="1" customWidth="1"/>
    <col min="7674" max="7674" width="8.28515625" style="231" bestFit="1" customWidth="1"/>
    <col min="7675" max="7675" width="13.42578125" style="231" bestFit="1" customWidth="1"/>
    <col min="7676" max="7676" width="7.28515625" style="231" bestFit="1" customWidth="1"/>
    <col min="7677" max="7677" width="13.42578125" style="231" bestFit="1" customWidth="1"/>
    <col min="7678" max="7678" width="7.28515625" style="231" bestFit="1" customWidth="1"/>
    <col min="7679" max="7679" width="13.42578125" style="231" bestFit="1" customWidth="1"/>
    <col min="7680" max="7680" width="7.28515625" style="231" bestFit="1" customWidth="1"/>
    <col min="7681" max="7681" width="13.42578125" style="231" bestFit="1" customWidth="1"/>
    <col min="7682" max="7682" width="7.28515625" style="231" bestFit="1" customWidth="1"/>
    <col min="7683" max="7683" width="13.42578125" style="231" bestFit="1" customWidth="1"/>
    <col min="7684" max="7684" width="8.28515625" style="231" bestFit="1" customWidth="1"/>
    <col min="7685" max="7685" width="13.42578125" style="231" bestFit="1" customWidth="1"/>
    <col min="7686" max="7686" width="16.42578125" style="231" bestFit="1" customWidth="1"/>
    <col min="7687" max="7687" width="12.28515625" style="231" bestFit="1" customWidth="1"/>
    <col min="7688" max="7926" width="9.140625" style="231"/>
    <col min="7927" max="7927" width="10.42578125" style="231" customWidth="1"/>
    <col min="7928" max="7928" width="34.7109375" style="231" customWidth="1"/>
    <col min="7929" max="7929" width="16.5703125" style="231" bestFit="1" customWidth="1"/>
    <col min="7930" max="7930" width="8.28515625" style="231" bestFit="1" customWidth="1"/>
    <col min="7931" max="7931" width="13.42578125" style="231" bestFit="1" customWidth="1"/>
    <col min="7932" max="7932" width="7.28515625" style="231" bestFit="1" customWidth="1"/>
    <col min="7933" max="7933" width="13.42578125" style="231" bestFit="1" customWidth="1"/>
    <col min="7934" max="7934" width="7.28515625" style="231" bestFit="1" customWidth="1"/>
    <col min="7935" max="7935" width="13.42578125" style="231" bestFit="1" customWidth="1"/>
    <col min="7936" max="7936" width="7.28515625" style="231" bestFit="1" customWidth="1"/>
    <col min="7937" max="7937" width="13.42578125" style="231" bestFit="1" customWidth="1"/>
    <col min="7938" max="7938" width="7.28515625" style="231" bestFit="1" customWidth="1"/>
    <col min="7939" max="7939" width="13.42578125" style="231" bestFit="1" customWidth="1"/>
    <col min="7940" max="7940" width="8.28515625" style="231" bestFit="1" customWidth="1"/>
    <col min="7941" max="7941" width="13.42578125" style="231" bestFit="1" customWidth="1"/>
    <col min="7942" max="7942" width="16.42578125" style="231" bestFit="1" customWidth="1"/>
    <col min="7943" max="7943" width="12.28515625" style="231" bestFit="1" customWidth="1"/>
    <col min="7944" max="8182" width="9.140625" style="231"/>
    <col min="8183" max="8183" width="10.42578125" style="231" customWidth="1"/>
    <col min="8184" max="8184" width="34.7109375" style="231" customWidth="1"/>
    <col min="8185" max="8185" width="16.5703125" style="231" bestFit="1" customWidth="1"/>
    <col min="8186" max="8186" width="8.28515625" style="231" bestFit="1" customWidth="1"/>
    <col min="8187" max="8187" width="13.42578125" style="231" bestFit="1" customWidth="1"/>
    <col min="8188" max="8188" width="7.28515625" style="231" bestFit="1" customWidth="1"/>
    <col min="8189" max="8189" width="13.42578125" style="231" bestFit="1" customWidth="1"/>
    <col min="8190" max="8190" width="7.28515625" style="231" bestFit="1" customWidth="1"/>
    <col min="8191" max="8191" width="13.42578125" style="231" bestFit="1" customWidth="1"/>
    <col min="8192" max="8192" width="7.28515625" style="231" bestFit="1" customWidth="1"/>
    <col min="8193" max="8193" width="13.42578125" style="231" bestFit="1" customWidth="1"/>
    <col min="8194" max="8194" width="7.28515625" style="231" bestFit="1" customWidth="1"/>
    <col min="8195" max="8195" width="13.42578125" style="231" bestFit="1" customWidth="1"/>
    <col min="8196" max="8196" width="8.28515625" style="231" bestFit="1" customWidth="1"/>
    <col min="8197" max="8197" width="13.42578125" style="231" bestFit="1" customWidth="1"/>
    <col min="8198" max="8198" width="16.42578125" style="231" bestFit="1" customWidth="1"/>
    <col min="8199" max="8199" width="12.28515625" style="231" bestFit="1" customWidth="1"/>
    <col min="8200" max="8438" width="9.140625" style="231"/>
    <col min="8439" max="8439" width="10.42578125" style="231" customWidth="1"/>
    <col min="8440" max="8440" width="34.7109375" style="231" customWidth="1"/>
    <col min="8441" max="8441" width="16.5703125" style="231" bestFit="1" customWidth="1"/>
    <col min="8442" max="8442" width="8.28515625" style="231" bestFit="1" customWidth="1"/>
    <col min="8443" max="8443" width="13.42578125" style="231" bestFit="1" customWidth="1"/>
    <col min="8444" max="8444" width="7.28515625" style="231" bestFit="1" customWidth="1"/>
    <col min="8445" max="8445" width="13.42578125" style="231" bestFit="1" customWidth="1"/>
    <col min="8446" max="8446" width="7.28515625" style="231" bestFit="1" customWidth="1"/>
    <col min="8447" max="8447" width="13.42578125" style="231" bestFit="1" customWidth="1"/>
    <col min="8448" max="8448" width="7.28515625" style="231" bestFit="1" customWidth="1"/>
    <col min="8449" max="8449" width="13.42578125" style="231" bestFit="1" customWidth="1"/>
    <col min="8450" max="8450" width="7.28515625" style="231" bestFit="1" customWidth="1"/>
    <col min="8451" max="8451" width="13.42578125" style="231" bestFit="1" customWidth="1"/>
    <col min="8452" max="8452" width="8.28515625" style="231" bestFit="1" customWidth="1"/>
    <col min="8453" max="8453" width="13.42578125" style="231" bestFit="1" customWidth="1"/>
    <col min="8454" max="8454" width="16.42578125" style="231" bestFit="1" customWidth="1"/>
    <col min="8455" max="8455" width="12.28515625" style="231" bestFit="1" customWidth="1"/>
    <col min="8456" max="8694" width="9.140625" style="231"/>
    <col min="8695" max="8695" width="10.42578125" style="231" customWidth="1"/>
    <col min="8696" max="8696" width="34.7109375" style="231" customWidth="1"/>
    <col min="8697" max="8697" width="16.5703125" style="231" bestFit="1" customWidth="1"/>
    <col min="8698" max="8698" width="8.28515625" style="231" bestFit="1" customWidth="1"/>
    <col min="8699" max="8699" width="13.42578125" style="231" bestFit="1" customWidth="1"/>
    <col min="8700" max="8700" width="7.28515625" style="231" bestFit="1" customWidth="1"/>
    <col min="8701" max="8701" width="13.42578125" style="231" bestFit="1" customWidth="1"/>
    <col min="8702" max="8702" width="7.28515625" style="231" bestFit="1" customWidth="1"/>
    <col min="8703" max="8703" width="13.42578125" style="231" bestFit="1" customWidth="1"/>
    <col min="8704" max="8704" width="7.28515625" style="231" bestFit="1" customWidth="1"/>
    <col min="8705" max="8705" width="13.42578125" style="231" bestFit="1" customWidth="1"/>
    <col min="8706" max="8706" width="7.28515625" style="231" bestFit="1" customWidth="1"/>
    <col min="8707" max="8707" width="13.42578125" style="231" bestFit="1" customWidth="1"/>
    <col min="8708" max="8708" width="8.28515625" style="231" bestFit="1" customWidth="1"/>
    <col min="8709" max="8709" width="13.42578125" style="231" bestFit="1" customWidth="1"/>
    <col min="8710" max="8710" width="16.42578125" style="231" bestFit="1" customWidth="1"/>
    <col min="8711" max="8711" width="12.28515625" style="231" bestFit="1" customWidth="1"/>
    <col min="8712" max="8950" width="9.140625" style="231"/>
    <col min="8951" max="8951" width="10.42578125" style="231" customWidth="1"/>
    <col min="8952" max="8952" width="34.7109375" style="231" customWidth="1"/>
    <col min="8953" max="8953" width="16.5703125" style="231" bestFit="1" customWidth="1"/>
    <col min="8954" max="8954" width="8.28515625" style="231" bestFit="1" customWidth="1"/>
    <col min="8955" max="8955" width="13.42578125" style="231" bestFit="1" customWidth="1"/>
    <col min="8956" max="8956" width="7.28515625" style="231" bestFit="1" customWidth="1"/>
    <col min="8957" max="8957" width="13.42578125" style="231" bestFit="1" customWidth="1"/>
    <col min="8958" max="8958" width="7.28515625" style="231" bestFit="1" customWidth="1"/>
    <col min="8959" max="8959" width="13.42578125" style="231" bestFit="1" customWidth="1"/>
    <col min="8960" max="8960" width="7.28515625" style="231" bestFit="1" customWidth="1"/>
    <col min="8961" max="8961" width="13.42578125" style="231" bestFit="1" customWidth="1"/>
    <col min="8962" max="8962" width="7.28515625" style="231" bestFit="1" customWidth="1"/>
    <col min="8963" max="8963" width="13.42578125" style="231" bestFit="1" customWidth="1"/>
    <col min="8964" max="8964" width="8.28515625" style="231" bestFit="1" customWidth="1"/>
    <col min="8965" max="8965" width="13.42578125" style="231" bestFit="1" customWidth="1"/>
    <col min="8966" max="8966" width="16.42578125" style="231" bestFit="1" customWidth="1"/>
    <col min="8967" max="8967" width="12.28515625" style="231" bestFit="1" customWidth="1"/>
    <col min="8968" max="9206" width="9.140625" style="231"/>
    <col min="9207" max="9207" width="10.42578125" style="231" customWidth="1"/>
    <col min="9208" max="9208" width="34.7109375" style="231" customWidth="1"/>
    <col min="9209" max="9209" width="16.5703125" style="231" bestFit="1" customWidth="1"/>
    <col min="9210" max="9210" width="8.28515625" style="231" bestFit="1" customWidth="1"/>
    <col min="9211" max="9211" width="13.42578125" style="231" bestFit="1" customWidth="1"/>
    <col min="9212" max="9212" width="7.28515625" style="231" bestFit="1" customWidth="1"/>
    <col min="9213" max="9213" width="13.42578125" style="231" bestFit="1" customWidth="1"/>
    <col min="9214" max="9214" width="7.28515625" style="231" bestFit="1" customWidth="1"/>
    <col min="9215" max="9215" width="13.42578125" style="231" bestFit="1" customWidth="1"/>
    <col min="9216" max="9216" width="7.28515625" style="231" bestFit="1" customWidth="1"/>
    <col min="9217" max="9217" width="13.42578125" style="231" bestFit="1" customWidth="1"/>
    <col min="9218" max="9218" width="7.28515625" style="231" bestFit="1" customWidth="1"/>
    <col min="9219" max="9219" width="13.42578125" style="231" bestFit="1" customWidth="1"/>
    <col min="9220" max="9220" width="8.28515625" style="231" bestFit="1" customWidth="1"/>
    <col min="9221" max="9221" width="13.42578125" style="231" bestFit="1" customWidth="1"/>
    <col min="9222" max="9222" width="16.42578125" style="231" bestFit="1" customWidth="1"/>
    <col min="9223" max="9223" width="12.28515625" style="231" bestFit="1" customWidth="1"/>
    <col min="9224" max="9462" width="9.140625" style="231"/>
    <col min="9463" max="9463" width="10.42578125" style="231" customWidth="1"/>
    <col min="9464" max="9464" width="34.7109375" style="231" customWidth="1"/>
    <col min="9465" max="9465" width="16.5703125" style="231" bestFit="1" customWidth="1"/>
    <col min="9466" max="9466" width="8.28515625" style="231" bestFit="1" customWidth="1"/>
    <col min="9467" max="9467" width="13.42578125" style="231" bestFit="1" customWidth="1"/>
    <col min="9468" max="9468" width="7.28515625" style="231" bestFit="1" customWidth="1"/>
    <col min="9469" max="9469" width="13.42578125" style="231" bestFit="1" customWidth="1"/>
    <col min="9470" max="9470" width="7.28515625" style="231" bestFit="1" customWidth="1"/>
    <col min="9471" max="9471" width="13.42578125" style="231" bestFit="1" customWidth="1"/>
    <col min="9472" max="9472" width="7.28515625" style="231" bestFit="1" customWidth="1"/>
    <col min="9473" max="9473" width="13.42578125" style="231" bestFit="1" customWidth="1"/>
    <col min="9474" max="9474" width="7.28515625" style="231" bestFit="1" customWidth="1"/>
    <col min="9475" max="9475" width="13.42578125" style="231" bestFit="1" customWidth="1"/>
    <col min="9476" max="9476" width="8.28515625" style="231" bestFit="1" customWidth="1"/>
    <col min="9477" max="9477" width="13.42578125" style="231" bestFit="1" customWidth="1"/>
    <col min="9478" max="9478" width="16.42578125" style="231" bestFit="1" customWidth="1"/>
    <col min="9479" max="9479" width="12.28515625" style="231" bestFit="1" customWidth="1"/>
    <col min="9480" max="9718" width="9.140625" style="231"/>
    <col min="9719" max="9719" width="10.42578125" style="231" customWidth="1"/>
    <col min="9720" max="9720" width="34.7109375" style="231" customWidth="1"/>
    <col min="9721" max="9721" width="16.5703125" style="231" bestFit="1" customWidth="1"/>
    <col min="9722" max="9722" width="8.28515625" style="231" bestFit="1" customWidth="1"/>
    <col min="9723" max="9723" width="13.42578125" style="231" bestFit="1" customWidth="1"/>
    <col min="9724" max="9724" width="7.28515625" style="231" bestFit="1" customWidth="1"/>
    <col min="9725" max="9725" width="13.42578125" style="231" bestFit="1" customWidth="1"/>
    <col min="9726" max="9726" width="7.28515625" style="231" bestFit="1" customWidth="1"/>
    <col min="9727" max="9727" width="13.42578125" style="231" bestFit="1" customWidth="1"/>
    <col min="9728" max="9728" width="7.28515625" style="231" bestFit="1" customWidth="1"/>
    <col min="9729" max="9729" width="13.42578125" style="231" bestFit="1" customWidth="1"/>
    <col min="9730" max="9730" width="7.28515625" style="231" bestFit="1" customWidth="1"/>
    <col min="9731" max="9731" width="13.42578125" style="231" bestFit="1" customWidth="1"/>
    <col min="9732" max="9732" width="8.28515625" style="231" bestFit="1" customWidth="1"/>
    <col min="9733" max="9733" width="13.42578125" style="231" bestFit="1" customWidth="1"/>
    <col min="9734" max="9734" width="16.42578125" style="231" bestFit="1" customWidth="1"/>
    <col min="9735" max="9735" width="12.28515625" style="231" bestFit="1" customWidth="1"/>
    <col min="9736" max="9974" width="9.140625" style="231"/>
    <col min="9975" max="9975" width="10.42578125" style="231" customWidth="1"/>
    <col min="9976" max="9976" width="34.7109375" style="231" customWidth="1"/>
    <col min="9977" max="9977" width="16.5703125" style="231" bestFit="1" customWidth="1"/>
    <col min="9978" max="9978" width="8.28515625" style="231" bestFit="1" customWidth="1"/>
    <col min="9979" max="9979" width="13.42578125" style="231" bestFit="1" customWidth="1"/>
    <col min="9980" max="9980" width="7.28515625" style="231" bestFit="1" customWidth="1"/>
    <col min="9981" max="9981" width="13.42578125" style="231" bestFit="1" customWidth="1"/>
    <col min="9982" max="9982" width="7.28515625" style="231" bestFit="1" customWidth="1"/>
    <col min="9983" max="9983" width="13.42578125" style="231" bestFit="1" customWidth="1"/>
    <col min="9984" max="9984" width="7.28515625" style="231" bestFit="1" customWidth="1"/>
    <col min="9985" max="9985" width="13.42578125" style="231" bestFit="1" customWidth="1"/>
    <col min="9986" max="9986" width="7.28515625" style="231" bestFit="1" customWidth="1"/>
    <col min="9987" max="9987" width="13.42578125" style="231" bestFit="1" customWidth="1"/>
    <col min="9988" max="9988" width="8.28515625" style="231" bestFit="1" customWidth="1"/>
    <col min="9989" max="9989" width="13.42578125" style="231" bestFit="1" customWidth="1"/>
    <col min="9990" max="9990" width="16.42578125" style="231" bestFit="1" customWidth="1"/>
    <col min="9991" max="9991" width="12.28515625" style="231" bestFit="1" customWidth="1"/>
    <col min="9992" max="10230" width="9.140625" style="231"/>
    <col min="10231" max="10231" width="10.42578125" style="231" customWidth="1"/>
    <col min="10232" max="10232" width="34.7109375" style="231" customWidth="1"/>
    <col min="10233" max="10233" width="16.5703125" style="231" bestFit="1" customWidth="1"/>
    <col min="10234" max="10234" width="8.28515625" style="231" bestFit="1" customWidth="1"/>
    <col min="10235" max="10235" width="13.42578125" style="231" bestFit="1" customWidth="1"/>
    <col min="10236" max="10236" width="7.28515625" style="231" bestFit="1" customWidth="1"/>
    <col min="10237" max="10237" width="13.42578125" style="231" bestFit="1" customWidth="1"/>
    <col min="10238" max="10238" width="7.28515625" style="231" bestFit="1" customWidth="1"/>
    <col min="10239" max="10239" width="13.42578125" style="231" bestFit="1" customWidth="1"/>
    <col min="10240" max="10240" width="7.28515625" style="231" bestFit="1" customWidth="1"/>
    <col min="10241" max="10241" width="13.42578125" style="231" bestFit="1" customWidth="1"/>
    <col min="10242" max="10242" width="7.28515625" style="231" bestFit="1" customWidth="1"/>
    <col min="10243" max="10243" width="13.42578125" style="231" bestFit="1" customWidth="1"/>
    <col min="10244" max="10244" width="8.28515625" style="231" bestFit="1" customWidth="1"/>
    <col min="10245" max="10245" width="13.42578125" style="231" bestFit="1" customWidth="1"/>
    <col min="10246" max="10246" width="16.42578125" style="231" bestFit="1" customWidth="1"/>
    <col min="10247" max="10247" width="12.28515625" style="231" bestFit="1" customWidth="1"/>
    <col min="10248" max="10486" width="9.140625" style="231"/>
    <col min="10487" max="10487" width="10.42578125" style="231" customWidth="1"/>
    <col min="10488" max="10488" width="34.7109375" style="231" customWidth="1"/>
    <col min="10489" max="10489" width="16.5703125" style="231" bestFit="1" customWidth="1"/>
    <col min="10490" max="10490" width="8.28515625" style="231" bestFit="1" customWidth="1"/>
    <col min="10491" max="10491" width="13.42578125" style="231" bestFit="1" customWidth="1"/>
    <col min="10492" max="10492" width="7.28515625" style="231" bestFit="1" customWidth="1"/>
    <col min="10493" max="10493" width="13.42578125" style="231" bestFit="1" customWidth="1"/>
    <col min="10494" max="10494" width="7.28515625" style="231" bestFit="1" customWidth="1"/>
    <col min="10495" max="10495" width="13.42578125" style="231" bestFit="1" customWidth="1"/>
    <col min="10496" max="10496" width="7.28515625" style="231" bestFit="1" customWidth="1"/>
    <col min="10497" max="10497" width="13.42578125" style="231" bestFit="1" customWidth="1"/>
    <col min="10498" max="10498" width="7.28515625" style="231" bestFit="1" customWidth="1"/>
    <col min="10499" max="10499" width="13.42578125" style="231" bestFit="1" customWidth="1"/>
    <col min="10500" max="10500" width="8.28515625" style="231" bestFit="1" customWidth="1"/>
    <col min="10501" max="10501" width="13.42578125" style="231" bestFit="1" customWidth="1"/>
    <col min="10502" max="10502" width="16.42578125" style="231" bestFit="1" customWidth="1"/>
    <col min="10503" max="10503" width="12.28515625" style="231" bestFit="1" customWidth="1"/>
    <col min="10504" max="10742" width="9.140625" style="231"/>
    <col min="10743" max="10743" width="10.42578125" style="231" customWidth="1"/>
    <col min="10744" max="10744" width="34.7109375" style="231" customWidth="1"/>
    <col min="10745" max="10745" width="16.5703125" style="231" bestFit="1" customWidth="1"/>
    <col min="10746" max="10746" width="8.28515625" style="231" bestFit="1" customWidth="1"/>
    <col min="10747" max="10747" width="13.42578125" style="231" bestFit="1" customWidth="1"/>
    <col min="10748" max="10748" width="7.28515625" style="231" bestFit="1" customWidth="1"/>
    <col min="10749" max="10749" width="13.42578125" style="231" bestFit="1" customWidth="1"/>
    <col min="10750" max="10750" width="7.28515625" style="231" bestFit="1" customWidth="1"/>
    <col min="10751" max="10751" width="13.42578125" style="231" bestFit="1" customWidth="1"/>
    <col min="10752" max="10752" width="7.28515625" style="231" bestFit="1" customWidth="1"/>
    <col min="10753" max="10753" width="13.42578125" style="231" bestFit="1" customWidth="1"/>
    <col min="10754" max="10754" width="7.28515625" style="231" bestFit="1" customWidth="1"/>
    <col min="10755" max="10755" width="13.42578125" style="231" bestFit="1" customWidth="1"/>
    <col min="10756" max="10756" width="8.28515625" style="231" bestFit="1" customWidth="1"/>
    <col min="10757" max="10757" width="13.42578125" style="231" bestFit="1" customWidth="1"/>
    <col min="10758" max="10758" width="16.42578125" style="231" bestFit="1" customWidth="1"/>
    <col min="10759" max="10759" width="12.28515625" style="231" bestFit="1" customWidth="1"/>
    <col min="10760" max="10998" width="9.140625" style="231"/>
    <col min="10999" max="10999" width="10.42578125" style="231" customWidth="1"/>
    <col min="11000" max="11000" width="34.7109375" style="231" customWidth="1"/>
    <col min="11001" max="11001" width="16.5703125" style="231" bestFit="1" customWidth="1"/>
    <col min="11002" max="11002" width="8.28515625" style="231" bestFit="1" customWidth="1"/>
    <col min="11003" max="11003" width="13.42578125" style="231" bestFit="1" customWidth="1"/>
    <col min="11004" max="11004" width="7.28515625" style="231" bestFit="1" customWidth="1"/>
    <col min="11005" max="11005" width="13.42578125" style="231" bestFit="1" customWidth="1"/>
    <col min="11006" max="11006" width="7.28515625" style="231" bestFit="1" customWidth="1"/>
    <col min="11007" max="11007" width="13.42578125" style="231" bestFit="1" customWidth="1"/>
    <col min="11008" max="11008" width="7.28515625" style="231" bestFit="1" customWidth="1"/>
    <col min="11009" max="11009" width="13.42578125" style="231" bestFit="1" customWidth="1"/>
    <col min="11010" max="11010" width="7.28515625" style="231" bestFit="1" customWidth="1"/>
    <col min="11011" max="11011" width="13.42578125" style="231" bestFit="1" customWidth="1"/>
    <col min="11012" max="11012" width="8.28515625" style="231" bestFit="1" customWidth="1"/>
    <col min="11013" max="11013" width="13.42578125" style="231" bestFit="1" customWidth="1"/>
    <col min="11014" max="11014" width="16.42578125" style="231" bestFit="1" customWidth="1"/>
    <col min="11015" max="11015" width="12.28515625" style="231" bestFit="1" customWidth="1"/>
    <col min="11016" max="11254" width="9.140625" style="231"/>
    <col min="11255" max="11255" width="10.42578125" style="231" customWidth="1"/>
    <col min="11256" max="11256" width="34.7109375" style="231" customWidth="1"/>
    <col min="11257" max="11257" width="16.5703125" style="231" bestFit="1" customWidth="1"/>
    <col min="11258" max="11258" width="8.28515625" style="231" bestFit="1" customWidth="1"/>
    <col min="11259" max="11259" width="13.42578125" style="231" bestFit="1" customWidth="1"/>
    <col min="11260" max="11260" width="7.28515625" style="231" bestFit="1" customWidth="1"/>
    <col min="11261" max="11261" width="13.42578125" style="231" bestFit="1" customWidth="1"/>
    <col min="11262" max="11262" width="7.28515625" style="231" bestFit="1" customWidth="1"/>
    <col min="11263" max="11263" width="13.42578125" style="231" bestFit="1" customWidth="1"/>
    <col min="11264" max="11264" width="7.28515625" style="231" bestFit="1" customWidth="1"/>
    <col min="11265" max="11265" width="13.42578125" style="231" bestFit="1" customWidth="1"/>
    <col min="11266" max="11266" width="7.28515625" style="231" bestFit="1" customWidth="1"/>
    <col min="11267" max="11267" width="13.42578125" style="231" bestFit="1" customWidth="1"/>
    <col min="11268" max="11268" width="8.28515625" style="231" bestFit="1" customWidth="1"/>
    <col min="11269" max="11269" width="13.42578125" style="231" bestFit="1" customWidth="1"/>
    <col min="11270" max="11270" width="16.42578125" style="231" bestFit="1" customWidth="1"/>
    <col min="11271" max="11271" width="12.28515625" style="231" bestFit="1" customWidth="1"/>
    <col min="11272" max="11510" width="9.140625" style="231"/>
    <col min="11511" max="11511" width="10.42578125" style="231" customWidth="1"/>
    <col min="11512" max="11512" width="34.7109375" style="231" customWidth="1"/>
    <col min="11513" max="11513" width="16.5703125" style="231" bestFit="1" customWidth="1"/>
    <col min="11514" max="11514" width="8.28515625" style="231" bestFit="1" customWidth="1"/>
    <col min="11515" max="11515" width="13.42578125" style="231" bestFit="1" customWidth="1"/>
    <col min="11516" max="11516" width="7.28515625" style="231" bestFit="1" customWidth="1"/>
    <col min="11517" max="11517" width="13.42578125" style="231" bestFit="1" customWidth="1"/>
    <col min="11518" max="11518" width="7.28515625" style="231" bestFit="1" customWidth="1"/>
    <col min="11519" max="11519" width="13.42578125" style="231" bestFit="1" customWidth="1"/>
    <col min="11520" max="11520" width="7.28515625" style="231" bestFit="1" customWidth="1"/>
    <col min="11521" max="11521" width="13.42578125" style="231" bestFit="1" customWidth="1"/>
    <col min="11522" max="11522" width="7.28515625" style="231" bestFit="1" customWidth="1"/>
    <col min="11523" max="11523" width="13.42578125" style="231" bestFit="1" customWidth="1"/>
    <col min="11524" max="11524" width="8.28515625" style="231" bestFit="1" customWidth="1"/>
    <col min="11525" max="11525" width="13.42578125" style="231" bestFit="1" customWidth="1"/>
    <col min="11526" max="11526" width="16.42578125" style="231" bestFit="1" customWidth="1"/>
    <col min="11527" max="11527" width="12.28515625" style="231" bestFit="1" customWidth="1"/>
    <col min="11528" max="11766" width="9.140625" style="231"/>
    <col min="11767" max="11767" width="10.42578125" style="231" customWidth="1"/>
    <col min="11768" max="11768" width="34.7109375" style="231" customWidth="1"/>
    <col min="11769" max="11769" width="16.5703125" style="231" bestFit="1" customWidth="1"/>
    <col min="11770" max="11770" width="8.28515625" style="231" bestFit="1" customWidth="1"/>
    <col min="11771" max="11771" width="13.42578125" style="231" bestFit="1" customWidth="1"/>
    <col min="11772" max="11772" width="7.28515625" style="231" bestFit="1" customWidth="1"/>
    <col min="11773" max="11773" width="13.42578125" style="231" bestFit="1" customWidth="1"/>
    <col min="11774" max="11774" width="7.28515625" style="231" bestFit="1" customWidth="1"/>
    <col min="11775" max="11775" width="13.42578125" style="231" bestFit="1" customWidth="1"/>
    <col min="11776" max="11776" width="7.28515625" style="231" bestFit="1" customWidth="1"/>
    <col min="11777" max="11777" width="13.42578125" style="231" bestFit="1" customWidth="1"/>
    <col min="11778" max="11778" width="7.28515625" style="231" bestFit="1" customWidth="1"/>
    <col min="11779" max="11779" width="13.42578125" style="231" bestFit="1" customWidth="1"/>
    <col min="11780" max="11780" width="8.28515625" style="231" bestFit="1" customWidth="1"/>
    <col min="11781" max="11781" width="13.42578125" style="231" bestFit="1" customWidth="1"/>
    <col min="11782" max="11782" width="16.42578125" style="231" bestFit="1" customWidth="1"/>
    <col min="11783" max="11783" width="12.28515625" style="231" bestFit="1" customWidth="1"/>
    <col min="11784" max="12022" width="9.140625" style="231"/>
    <col min="12023" max="12023" width="10.42578125" style="231" customWidth="1"/>
    <col min="12024" max="12024" width="34.7109375" style="231" customWidth="1"/>
    <col min="12025" max="12025" width="16.5703125" style="231" bestFit="1" customWidth="1"/>
    <col min="12026" max="12026" width="8.28515625" style="231" bestFit="1" customWidth="1"/>
    <col min="12027" max="12027" width="13.42578125" style="231" bestFit="1" customWidth="1"/>
    <col min="12028" max="12028" width="7.28515625" style="231" bestFit="1" customWidth="1"/>
    <col min="12029" max="12029" width="13.42578125" style="231" bestFit="1" customWidth="1"/>
    <col min="12030" max="12030" width="7.28515625" style="231" bestFit="1" customWidth="1"/>
    <col min="12031" max="12031" width="13.42578125" style="231" bestFit="1" customWidth="1"/>
    <col min="12032" max="12032" width="7.28515625" style="231" bestFit="1" customWidth="1"/>
    <col min="12033" max="12033" width="13.42578125" style="231" bestFit="1" customWidth="1"/>
    <col min="12034" max="12034" width="7.28515625" style="231" bestFit="1" customWidth="1"/>
    <col min="12035" max="12035" width="13.42578125" style="231" bestFit="1" customWidth="1"/>
    <col min="12036" max="12036" width="8.28515625" style="231" bestFit="1" customWidth="1"/>
    <col min="12037" max="12037" width="13.42578125" style="231" bestFit="1" customWidth="1"/>
    <col min="12038" max="12038" width="16.42578125" style="231" bestFit="1" customWidth="1"/>
    <col min="12039" max="12039" width="12.28515625" style="231" bestFit="1" customWidth="1"/>
    <col min="12040" max="12278" width="9.140625" style="231"/>
    <col min="12279" max="12279" width="10.42578125" style="231" customWidth="1"/>
    <col min="12280" max="12280" width="34.7109375" style="231" customWidth="1"/>
    <col min="12281" max="12281" width="16.5703125" style="231" bestFit="1" customWidth="1"/>
    <col min="12282" max="12282" width="8.28515625" style="231" bestFit="1" customWidth="1"/>
    <col min="12283" max="12283" width="13.42578125" style="231" bestFit="1" customWidth="1"/>
    <col min="12284" max="12284" width="7.28515625" style="231" bestFit="1" customWidth="1"/>
    <col min="12285" max="12285" width="13.42578125" style="231" bestFit="1" customWidth="1"/>
    <col min="12286" max="12286" width="7.28515625" style="231" bestFit="1" customWidth="1"/>
    <col min="12287" max="12287" width="13.42578125" style="231" bestFit="1" customWidth="1"/>
    <col min="12288" max="12288" width="7.28515625" style="231" bestFit="1" customWidth="1"/>
    <col min="12289" max="12289" width="13.42578125" style="231" bestFit="1" customWidth="1"/>
    <col min="12290" max="12290" width="7.28515625" style="231" bestFit="1" customWidth="1"/>
    <col min="12291" max="12291" width="13.42578125" style="231" bestFit="1" customWidth="1"/>
    <col min="12292" max="12292" width="8.28515625" style="231" bestFit="1" customWidth="1"/>
    <col min="12293" max="12293" width="13.42578125" style="231" bestFit="1" customWidth="1"/>
    <col min="12294" max="12294" width="16.42578125" style="231" bestFit="1" customWidth="1"/>
    <col min="12295" max="12295" width="12.28515625" style="231" bestFit="1" customWidth="1"/>
    <col min="12296" max="12534" width="9.140625" style="231"/>
    <col min="12535" max="12535" width="10.42578125" style="231" customWidth="1"/>
    <col min="12536" max="12536" width="34.7109375" style="231" customWidth="1"/>
    <col min="12537" max="12537" width="16.5703125" style="231" bestFit="1" customWidth="1"/>
    <col min="12538" max="12538" width="8.28515625" style="231" bestFit="1" customWidth="1"/>
    <col min="12539" max="12539" width="13.42578125" style="231" bestFit="1" customWidth="1"/>
    <col min="12540" max="12540" width="7.28515625" style="231" bestFit="1" customWidth="1"/>
    <col min="12541" max="12541" width="13.42578125" style="231" bestFit="1" customWidth="1"/>
    <col min="12542" max="12542" width="7.28515625" style="231" bestFit="1" customWidth="1"/>
    <col min="12543" max="12543" width="13.42578125" style="231" bestFit="1" customWidth="1"/>
    <col min="12544" max="12544" width="7.28515625" style="231" bestFit="1" customWidth="1"/>
    <col min="12545" max="12545" width="13.42578125" style="231" bestFit="1" customWidth="1"/>
    <col min="12546" max="12546" width="7.28515625" style="231" bestFit="1" customWidth="1"/>
    <col min="12547" max="12547" width="13.42578125" style="231" bestFit="1" customWidth="1"/>
    <col min="12548" max="12548" width="8.28515625" style="231" bestFit="1" customWidth="1"/>
    <col min="12549" max="12549" width="13.42578125" style="231" bestFit="1" customWidth="1"/>
    <col min="12550" max="12550" width="16.42578125" style="231" bestFit="1" customWidth="1"/>
    <col min="12551" max="12551" width="12.28515625" style="231" bestFit="1" customWidth="1"/>
    <col min="12552" max="12790" width="9.140625" style="231"/>
    <col min="12791" max="12791" width="10.42578125" style="231" customWidth="1"/>
    <col min="12792" max="12792" width="34.7109375" style="231" customWidth="1"/>
    <col min="12793" max="12793" width="16.5703125" style="231" bestFit="1" customWidth="1"/>
    <col min="12794" max="12794" width="8.28515625" style="231" bestFit="1" customWidth="1"/>
    <col min="12795" max="12795" width="13.42578125" style="231" bestFit="1" customWidth="1"/>
    <col min="12796" max="12796" width="7.28515625" style="231" bestFit="1" customWidth="1"/>
    <col min="12797" max="12797" width="13.42578125" style="231" bestFit="1" customWidth="1"/>
    <col min="12798" max="12798" width="7.28515625" style="231" bestFit="1" customWidth="1"/>
    <col min="12799" max="12799" width="13.42578125" style="231" bestFit="1" customWidth="1"/>
    <col min="12800" max="12800" width="7.28515625" style="231" bestFit="1" customWidth="1"/>
    <col min="12801" max="12801" width="13.42578125" style="231" bestFit="1" customWidth="1"/>
    <col min="12802" max="12802" width="7.28515625" style="231" bestFit="1" customWidth="1"/>
    <col min="12803" max="12803" width="13.42578125" style="231" bestFit="1" customWidth="1"/>
    <col min="12804" max="12804" width="8.28515625" style="231" bestFit="1" customWidth="1"/>
    <col min="12805" max="12805" width="13.42578125" style="231" bestFit="1" customWidth="1"/>
    <col min="12806" max="12806" width="16.42578125" style="231" bestFit="1" customWidth="1"/>
    <col min="12807" max="12807" width="12.28515625" style="231" bestFit="1" customWidth="1"/>
    <col min="12808" max="13046" width="9.140625" style="231"/>
    <col min="13047" max="13047" width="10.42578125" style="231" customWidth="1"/>
    <col min="13048" max="13048" width="34.7109375" style="231" customWidth="1"/>
    <col min="13049" max="13049" width="16.5703125" style="231" bestFit="1" customWidth="1"/>
    <col min="13050" max="13050" width="8.28515625" style="231" bestFit="1" customWidth="1"/>
    <col min="13051" max="13051" width="13.42578125" style="231" bestFit="1" customWidth="1"/>
    <col min="13052" max="13052" width="7.28515625" style="231" bestFit="1" customWidth="1"/>
    <col min="13053" max="13053" width="13.42578125" style="231" bestFit="1" customWidth="1"/>
    <col min="13054" max="13054" width="7.28515625" style="231" bestFit="1" customWidth="1"/>
    <col min="13055" max="13055" width="13.42578125" style="231" bestFit="1" customWidth="1"/>
    <col min="13056" max="13056" width="7.28515625" style="231" bestFit="1" customWidth="1"/>
    <col min="13057" max="13057" width="13.42578125" style="231" bestFit="1" customWidth="1"/>
    <col min="13058" max="13058" width="7.28515625" style="231" bestFit="1" customWidth="1"/>
    <col min="13059" max="13059" width="13.42578125" style="231" bestFit="1" customWidth="1"/>
    <col min="13060" max="13060" width="8.28515625" style="231" bestFit="1" customWidth="1"/>
    <col min="13061" max="13061" width="13.42578125" style="231" bestFit="1" customWidth="1"/>
    <col min="13062" max="13062" width="16.42578125" style="231" bestFit="1" customWidth="1"/>
    <col min="13063" max="13063" width="12.28515625" style="231" bestFit="1" customWidth="1"/>
    <col min="13064" max="13302" width="9.140625" style="231"/>
    <col min="13303" max="13303" width="10.42578125" style="231" customWidth="1"/>
    <col min="13304" max="13304" width="34.7109375" style="231" customWidth="1"/>
    <col min="13305" max="13305" width="16.5703125" style="231" bestFit="1" customWidth="1"/>
    <col min="13306" max="13306" width="8.28515625" style="231" bestFit="1" customWidth="1"/>
    <col min="13307" max="13307" width="13.42578125" style="231" bestFit="1" customWidth="1"/>
    <col min="13308" max="13308" width="7.28515625" style="231" bestFit="1" customWidth="1"/>
    <col min="13309" max="13309" width="13.42578125" style="231" bestFit="1" customWidth="1"/>
    <col min="13310" max="13310" width="7.28515625" style="231" bestFit="1" customWidth="1"/>
    <col min="13311" max="13311" width="13.42578125" style="231" bestFit="1" customWidth="1"/>
    <col min="13312" max="13312" width="7.28515625" style="231" bestFit="1" customWidth="1"/>
    <col min="13313" max="13313" width="13.42578125" style="231" bestFit="1" customWidth="1"/>
    <col min="13314" max="13314" width="7.28515625" style="231" bestFit="1" customWidth="1"/>
    <col min="13315" max="13315" width="13.42578125" style="231" bestFit="1" customWidth="1"/>
    <col min="13316" max="13316" width="8.28515625" style="231" bestFit="1" customWidth="1"/>
    <col min="13317" max="13317" width="13.42578125" style="231" bestFit="1" customWidth="1"/>
    <col min="13318" max="13318" width="16.42578125" style="231" bestFit="1" customWidth="1"/>
    <col min="13319" max="13319" width="12.28515625" style="231" bestFit="1" customWidth="1"/>
    <col min="13320" max="13558" width="9.140625" style="231"/>
    <col min="13559" max="13559" width="10.42578125" style="231" customWidth="1"/>
    <col min="13560" max="13560" width="34.7109375" style="231" customWidth="1"/>
    <col min="13561" max="13561" width="16.5703125" style="231" bestFit="1" customWidth="1"/>
    <col min="13562" max="13562" width="8.28515625" style="231" bestFit="1" customWidth="1"/>
    <col min="13563" max="13563" width="13.42578125" style="231" bestFit="1" customWidth="1"/>
    <col min="13564" max="13564" width="7.28515625" style="231" bestFit="1" customWidth="1"/>
    <col min="13565" max="13565" width="13.42578125" style="231" bestFit="1" customWidth="1"/>
    <col min="13566" max="13566" width="7.28515625" style="231" bestFit="1" customWidth="1"/>
    <col min="13567" max="13567" width="13.42578125" style="231" bestFit="1" customWidth="1"/>
    <col min="13568" max="13568" width="7.28515625" style="231" bestFit="1" customWidth="1"/>
    <col min="13569" max="13569" width="13.42578125" style="231" bestFit="1" customWidth="1"/>
    <col min="13570" max="13570" width="7.28515625" style="231" bestFit="1" customWidth="1"/>
    <col min="13571" max="13571" width="13.42578125" style="231" bestFit="1" customWidth="1"/>
    <col min="13572" max="13572" width="8.28515625" style="231" bestFit="1" customWidth="1"/>
    <col min="13573" max="13573" width="13.42578125" style="231" bestFit="1" customWidth="1"/>
    <col min="13574" max="13574" width="16.42578125" style="231" bestFit="1" customWidth="1"/>
    <col min="13575" max="13575" width="12.28515625" style="231" bestFit="1" customWidth="1"/>
    <col min="13576" max="13814" width="9.140625" style="231"/>
    <col min="13815" max="13815" width="10.42578125" style="231" customWidth="1"/>
    <col min="13816" max="13816" width="34.7109375" style="231" customWidth="1"/>
    <col min="13817" max="13817" width="16.5703125" style="231" bestFit="1" customWidth="1"/>
    <col min="13818" max="13818" width="8.28515625" style="231" bestFit="1" customWidth="1"/>
    <col min="13819" max="13819" width="13.42578125" style="231" bestFit="1" customWidth="1"/>
    <col min="13820" max="13820" width="7.28515625" style="231" bestFit="1" customWidth="1"/>
    <col min="13821" max="13821" width="13.42578125" style="231" bestFit="1" customWidth="1"/>
    <col min="13822" max="13822" width="7.28515625" style="231" bestFit="1" customWidth="1"/>
    <col min="13823" max="13823" width="13.42578125" style="231" bestFit="1" customWidth="1"/>
    <col min="13824" max="13824" width="7.28515625" style="231" bestFit="1" customWidth="1"/>
    <col min="13825" max="13825" width="13.42578125" style="231" bestFit="1" customWidth="1"/>
    <col min="13826" max="13826" width="7.28515625" style="231" bestFit="1" customWidth="1"/>
    <col min="13827" max="13827" width="13.42578125" style="231" bestFit="1" customWidth="1"/>
    <col min="13828" max="13828" width="8.28515625" style="231" bestFit="1" customWidth="1"/>
    <col min="13829" max="13829" width="13.42578125" style="231" bestFit="1" customWidth="1"/>
    <col min="13830" max="13830" width="16.42578125" style="231" bestFit="1" customWidth="1"/>
    <col min="13831" max="13831" width="12.28515625" style="231" bestFit="1" customWidth="1"/>
    <col min="13832" max="14070" width="9.140625" style="231"/>
    <col min="14071" max="14071" width="10.42578125" style="231" customWidth="1"/>
    <col min="14072" max="14072" width="34.7109375" style="231" customWidth="1"/>
    <col min="14073" max="14073" width="16.5703125" style="231" bestFit="1" customWidth="1"/>
    <col min="14074" max="14074" width="8.28515625" style="231" bestFit="1" customWidth="1"/>
    <col min="14075" max="14075" width="13.42578125" style="231" bestFit="1" customWidth="1"/>
    <col min="14076" max="14076" width="7.28515625" style="231" bestFit="1" customWidth="1"/>
    <col min="14077" max="14077" width="13.42578125" style="231" bestFit="1" customWidth="1"/>
    <col min="14078" max="14078" width="7.28515625" style="231" bestFit="1" customWidth="1"/>
    <col min="14079" max="14079" width="13.42578125" style="231" bestFit="1" customWidth="1"/>
    <col min="14080" max="14080" width="7.28515625" style="231" bestFit="1" customWidth="1"/>
    <col min="14081" max="14081" width="13.42578125" style="231" bestFit="1" customWidth="1"/>
    <col min="14082" max="14082" width="7.28515625" style="231" bestFit="1" customWidth="1"/>
    <col min="14083" max="14083" width="13.42578125" style="231" bestFit="1" customWidth="1"/>
    <col min="14084" max="14084" width="8.28515625" style="231" bestFit="1" customWidth="1"/>
    <col min="14085" max="14085" width="13.42578125" style="231" bestFit="1" customWidth="1"/>
    <col min="14086" max="14086" width="16.42578125" style="231" bestFit="1" customWidth="1"/>
    <col min="14087" max="14087" width="12.28515625" style="231" bestFit="1" customWidth="1"/>
    <col min="14088" max="14326" width="9.140625" style="231"/>
    <col min="14327" max="14327" width="10.42578125" style="231" customWidth="1"/>
    <col min="14328" max="14328" width="34.7109375" style="231" customWidth="1"/>
    <col min="14329" max="14329" width="16.5703125" style="231" bestFit="1" customWidth="1"/>
    <col min="14330" max="14330" width="8.28515625" style="231" bestFit="1" customWidth="1"/>
    <col min="14331" max="14331" width="13.42578125" style="231" bestFit="1" customWidth="1"/>
    <col min="14332" max="14332" width="7.28515625" style="231" bestFit="1" customWidth="1"/>
    <col min="14333" max="14333" width="13.42578125" style="231" bestFit="1" customWidth="1"/>
    <col min="14334" max="14334" width="7.28515625" style="231" bestFit="1" customWidth="1"/>
    <col min="14335" max="14335" width="13.42578125" style="231" bestFit="1" customWidth="1"/>
    <col min="14336" max="14336" width="7.28515625" style="231" bestFit="1" customWidth="1"/>
    <col min="14337" max="14337" width="13.42578125" style="231" bestFit="1" customWidth="1"/>
    <col min="14338" max="14338" width="7.28515625" style="231" bestFit="1" customWidth="1"/>
    <col min="14339" max="14339" width="13.42578125" style="231" bestFit="1" customWidth="1"/>
    <col min="14340" max="14340" width="8.28515625" style="231" bestFit="1" customWidth="1"/>
    <col min="14341" max="14341" width="13.42578125" style="231" bestFit="1" customWidth="1"/>
    <col min="14342" max="14342" width="16.42578125" style="231" bestFit="1" customWidth="1"/>
    <col min="14343" max="14343" width="12.28515625" style="231" bestFit="1" customWidth="1"/>
    <col min="14344" max="14582" width="9.140625" style="231"/>
    <col min="14583" max="14583" width="10.42578125" style="231" customWidth="1"/>
    <col min="14584" max="14584" width="34.7109375" style="231" customWidth="1"/>
    <col min="14585" max="14585" width="16.5703125" style="231" bestFit="1" customWidth="1"/>
    <col min="14586" max="14586" width="8.28515625" style="231" bestFit="1" customWidth="1"/>
    <col min="14587" max="14587" width="13.42578125" style="231" bestFit="1" customWidth="1"/>
    <col min="14588" max="14588" width="7.28515625" style="231" bestFit="1" customWidth="1"/>
    <col min="14589" max="14589" width="13.42578125" style="231" bestFit="1" customWidth="1"/>
    <col min="14590" max="14590" width="7.28515625" style="231" bestFit="1" customWidth="1"/>
    <col min="14591" max="14591" width="13.42578125" style="231" bestFit="1" customWidth="1"/>
    <col min="14592" max="14592" width="7.28515625" style="231" bestFit="1" customWidth="1"/>
    <col min="14593" max="14593" width="13.42578125" style="231" bestFit="1" customWidth="1"/>
    <col min="14594" max="14594" width="7.28515625" style="231" bestFit="1" customWidth="1"/>
    <col min="14595" max="14595" width="13.42578125" style="231" bestFit="1" customWidth="1"/>
    <col min="14596" max="14596" width="8.28515625" style="231" bestFit="1" customWidth="1"/>
    <col min="14597" max="14597" width="13.42578125" style="231" bestFit="1" customWidth="1"/>
    <col min="14598" max="14598" width="16.42578125" style="231" bestFit="1" customWidth="1"/>
    <col min="14599" max="14599" width="12.28515625" style="231" bestFit="1" customWidth="1"/>
    <col min="14600" max="14838" width="9.140625" style="231"/>
    <col min="14839" max="14839" width="10.42578125" style="231" customWidth="1"/>
    <col min="14840" max="14840" width="34.7109375" style="231" customWidth="1"/>
    <col min="14841" max="14841" width="16.5703125" style="231" bestFit="1" customWidth="1"/>
    <col min="14842" max="14842" width="8.28515625" style="231" bestFit="1" customWidth="1"/>
    <col min="14843" max="14843" width="13.42578125" style="231" bestFit="1" customWidth="1"/>
    <col min="14844" max="14844" width="7.28515625" style="231" bestFit="1" customWidth="1"/>
    <col min="14845" max="14845" width="13.42578125" style="231" bestFit="1" customWidth="1"/>
    <col min="14846" max="14846" width="7.28515625" style="231" bestFit="1" customWidth="1"/>
    <col min="14847" max="14847" width="13.42578125" style="231" bestFit="1" customWidth="1"/>
    <col min="14848" max="14848" width="7.28515625" style="231" bestFit="1" customWidth="1"/>
    <col min="14849" max="14849" width="13.42578125" style="231" bestFit="1" customWidth="1"/>
    <col min="14850" max="14850" width="7.28515625" style="231" bestFit="1" customWidth="1"/>
    <col min="14851" max="14851" width="13.42578125" style="231" bestFit="1" customWidth="1"/>
    <col min="14852" max="14852" width="8.28515625" style="231" bestFit="1" customWidth="1"/>
    <col min="14853" max="14853" width="13.42578125" style="231" bestFit="1" customWidth="1"/>
    <col min="14854" max="14854" width="16.42578125" style="231" bestFit="1" customWidth="1"/>
    <col min="14855" max="14855" width="12.28515625" style="231" bestFit="1" customWidth="1"/>
    <col min="14856" max="15094" width="9.140625" style="231"/>
    <col min="15095" max="15095" width="10.42578125" style="231" customWidth="1"/>
    <col min="15096" max="15096" width="34.7109375" style="231" customWidth="1"/>
    <col min="15097" max="15097" width="16.5703125" style="231" bestFit="1" customWidth="1"/>
    <col min="15098" max="15098" width="8.28515625" style="231" bestFit="1" customWidth="1"/>
    <col min="15099" max="15099" width="13.42578125" style="231" bestFit="1" customWidth="1"/>
    <col min="15100" max="15100" width="7.28515625" style="231" bestFit="1" customWidth="1"/>
    <col min="15101" max="15101" width="13.42578125" style="231" bestFit="1" customWidth="1"/>
    <col min="15102" max="15102" width="7.28515625" style="231" bestFit="1" customWidth="1"/>
    <col min="15103" max="15103" width="13.42578125" style="231" bestFit="1" customWidth="1"/>
    <col min="15104" max="15104" width="7.28515625" style="231" bestFit="1" customWidth="1"/>
    <col min="15105" max="15105" width="13.42578125" style="231" bestFit="1" customWidth="1"/>
    <col min="15106" max="15106" width="7.28515625" style="231" bestFit="1" customWidth="1"/>
    <col min="15107" max="15107" width="13.42578125" style="231" bestFit="1" customWidth="1"/>
    <col min="15108" max="15108" width="8.28515625" style="231" bestFit="1" customWidth="1"/>
    <col min="15109" max="15109" width="13.42578125" style="231" bestFit="1" customWidth="1"/>
    <col min="15110" max="15110" width="16.42578125" style="231" bestFit="1" customWidth="1"/>
    <col min="15111" max="15111" width="12.28515625" style="231" bestFit="1" customWidth="1"/>
    <col min="15112" max="15350" width="9.140625" style="231"/>
    <col min="15351" max="15351" width="10.42578125" style="231" customWidth="1"/>
    <col min="15352" max="15352" width="34.7109375" style="231" customWidth="1"/>
    <col min="15353" max="15353" width="16.5703125" style="231" bestFit="1" customWidth="1"/>
    <col min="15354" max="15354" width="8.28515625" style="231" bestFit="1" customWidth="1"/>
    <col min="15355" max="15355" width="13.42578125" style="231" bestFit="1" customWidth="1"/>
    <col min="15356" max="15356" width="7.28515625" style="231" bestFit="1" customWidth="1"/>
    <col min="15357" max="15357" width="13.42578125" style="231" bestFit="1" customWidth="1"/>
    <col min="15358" max="15358" width="7.28515625" style="231" bestFit="1" customWidth="1"/>
    <col min="15359" max="15359" width="13.42578125" style="231" bestFit="1" customWidth="1"/>
    <col min="15360" max="15360" width="7.28515625" style="231" bestFit="1" customWidth="1"/>
    <col min="15361" max="15361" width="13.42578125" style="231" bestFit="1" customWidth="1"/>
    <col min="15362" max="15362" width="7.28515625" style="231" bestFit="1" customWidth="1"/>
    <col min="15363" max="15363" width="13.42578125" style="231" bestFit="1" customWidth="1"/>
    <col min="15364" max="15364" width="8.28515625" style="231" bestFit="1" customWidth="1"/>
    <col min="15365" max="15365" width="13.42578125" style="231" bestFit="1" customWidth="1"/>
    <col min="15366" max="15366" width="16.42578125" style="231" bestFit="1" customWidth="1"/>
    <col min="15367" max="15367" width="12.28515625" style="231" bestFit="1" customWidth="1"/>
    <col min="15368" max="15606" width="9.140625" style="231"/>
    <col min="15607" max="15607" width="10.42578125" style="231" customWidth="1"/>
    <col min="15608" max="15608" width="34.7109375" style="231" customWidth="1"/>
    <col min="15609" max="15609" width="16.5703125" style="231" bestFit="1" customWidth="1"/>
    <col min="15610" max="15610" width="8.28515625" style="231" bestFit="1" customWidth="1"/>
    <col min="15611" max="15611" width="13.42578125" style="231" bestFit="1" customWidth="1"/>
    <col min="15612" max="15612" width="7.28515625" style="231" bestFit="1" customWidth="1"/>
    <col min="15613" max="15613" width="13.42578125" style="231" bestFit="1" customWidth="1"/>
    <col min="15614" max="15614" width="7.28515625" style="231" bestFit="1" customWidth="1"/>
    <col min="15615" max="15615" width="13.42578125" style="231" bestFit="1" customWidth="1"/>
    <col min="15616" max="15616" width="7.28515625" style="231" bestFit="1" customWidth="1"/>
    <col min="15617" max="15617" width="13.42578125" style="231" bestFit="1" customWidth="1"/>
    <col min="15618" max="15618" width="7.28515625" style="231" bestFit="1" customWidth="1"/>
    <col min="15619" max="15619" width="13.42578125" style="231" bestFit="1" customWidth="1"/>
    <col min="15620" max="15620" width="8.28515625" style="231" bestFit="1" customWidth="1"/>
    <col min="15621" max="15621" width="13.42578125" style="231" bestFit="1" customWidth="1"/>
    <col min="15622" max="15622" width="16.42578125" style="231" bestFit="1" customWidth="1"/>
    <col min="15623" max="15623" width="12.28515625" style="231" bestFit="1" customWidth="1"/>
    <col min="15624" max="15862" width="9.140625" style="231"/>
    <col min="15863" max="15863" width="10.42578125" style="231" customWidth="1"/>
    <col min="15864" max="15864" width="34.7109375" style="231" customWidth="1"/>
    <col min="15865" max="15865" width="16.5703125" style="231" bestFit="1" customWidth="1"/>
    <col min="15866" max="15866" width="8.28515625" style="231" bestFit="1" customWidth="1"/>
    <col min="15867" max="15867" width="13.42578125" style="231" bestFit="1" customWidth="1"/>
    <col min="15868" max="15868" width="7.28515625" style="231" bestFit="1" customWidth="1"/>
    <col min="15869" max="15869" width="13.42578125" style="231" bestFit="1" customWidth="1"/>
    <col min="15870" max="15870" width="7.28515625" style="231" bestFit="1" customWidth="1"/>
    <col min="15871" max="15871" width="13.42578125" style="231" bestFit="1" customWidth="1"/>
    <col min="15872" max="15872" width="7.28515625" style="231" bestFit="1" customWidth="1"/>
    <col min="15873" max="15873" width="13.42578125" style="231" bestFit="1" customWidth="1"/>
    <col min="15874" max="15874" width="7.28515625" style="231" bestFit="1" customWidth="1"/>
    <col min="15875" max="15875" width="13.42578125" style="231" bestFit="1" customWidth="1"/>
    <col min="15876" max="15876" width="8.28515625" style="231" bestFit="1" customWidth="1"/>
    <col min="15877" max="15877" width="13.42578125" style="231" bestFit="1" customWidth="1"/>
    <col min="15878" max="15878" width="16.42578125" style="231" bestFit="1" customWidth="1"/>
    <col min="15879" max="15879" width="12.28515625" style="231" bestFit="1" customWidth="1"/>
    <col min="15880" max="16118" width="9.140625" style="231"/>
    <col min="16119" max="16119" width="10.42578125" style="231" customWidth="1"/>
    <col min="16120" max="16120" width="34.7109375" style="231" customWidth="1"/>
    <col min="16121" max="16121" width="16.5703125" style="231" bestFit="1" customWidth="1"/>
    <col min="16122" max="16122" width="8.28515625" style="231" bestFit="1" customWidth="1"/>
    <col min="16123" max="16123" width="13.42578125" style="231" bestFit="1" customWidth="1"/>
    <col min="16124" max="16124" width="7.28515625" style="231" bestFit="1" customWidth="1"/>
    <col min="16125" max="16125" width="13.42578125" style="231" bestFit="1" customWidth="1"/>
    <col min="16126" max="16126" width="7.28515625" style="231" bestFit="1" customWidth="1"/>
    <col min="16127" max="16127" width="13.42578125" style="231" bestFit="1" customWidth="1"/>
    <col min="16128" max="16128" width="7.28515625" style="231" bestFit="1" customWidth="1"/>
    <col min="16129" max="16129" width="13.42578125" style="231" bestFit="1" customWidth="1"/>
    <col min="16130" max="16130" width="7.28515625" style="231" bestFit="1" customWidth="1"/>
    <col min="16131" max="16131" width="13.42578125" style="231" bestFit="1" customWidth="1"/>
    <col min="16132" max="16132" width="8.28515625" style="231" bestFit="1" customWidth="1"/>
    <col min="16133" max="16133" width="13.42578125" style="231" bestFit="1" customWidth="1"/>
    <col min="16134" max="16134" width="16.42578125" style="231" bestFit="1" customWidth="1"/>
    <col min="16135" max="16135" width="12.28515625" style="231" bestFit="1" customWidth="1"/>
    <col min="16136" max="16384" width="9.140625" style="231"/>
  </cols>
  <sheetData>
    <row r="1" spans="2:8" ht="12" thickBot="1"/>
    <row r="2" spans="2:8" ht="21" thickBot="1">
      <c r="B2" s="232" t="s">
        <v>55</v>
      </c>
      <c r="C2" s="233"/>
      <c r="D2" s="233"/>
      <c r="E2" s="233"/>
      <c r="F2" s="233"/>
      <c r="G2" s="233"/>
      <c r="H2" s="234"/>
    </row>
    <row r="3" spans="2:8" ht="12.75">
      <c r="B3" s="235" t="s">
        <v>56</v>
      </c>
      <c r="C3" s="236" t="s">
        <v>57</v>
      </c>
      <c r="D3" s="236"/>
      <c r="E3" s="236"/>
      <c r="F3" s="236"/>
      <c r="G3" s="237">
        <f ca="1">ORÇAMENTO!D87</f>
        <v>46072</v>
      </c>
      <c r="H3" s="238"/>
    </row>
    <row r="4" spans="2:8" ht="27" customHeight="1">
      <c r="B4" s="235" t="s">
        <v>163</v>
      </c>
      <c r="C4" s="228"/>
      <c r="D4" s="229"/>
      <c r="E4" s="229"/>
      <c r="F4" s="229"/>
      <c r="G4" s="229"/>
      <c r="H4" s="230"/>
    </row>
    <row r="5" spans="2:8" ht="36" customHeight="1">
      <c r="B5" s="239" t="s">
        <v>68</v>
      </c>
      <c r="C5" s="240" t="str">
        <f>ORÇAMENTO!D19</f>
        <v>SERVIÇOS ELÉTRICOS PARA ATENDIMENTO DA PROGRAMAÇÃO DO 36º ANIVERSÁRIO DO MUNICÍPIO DE MARIPÁ-PR</v>
      </c>
      <c r="D5" s="241"/>
      <c r="E5" s="241"/>
      <c r="F5" s="241"/>
      <c r="G5" s="242" t="s">
        <v>67</v>
      </c>
      <c r="H5" s="243"/>
    </row>
    <row r="6" spans="2:8" ht="15.75" customHeight="1" thickBot="1">
      <c r="B6" s="244" t="s">
        <v>58</v>
      </c>
      <c r="C6" s="245" t="s">
        <v>144</v>
      </c>
      <c r="D6" s="246"/>
      <c r="E6" s="246"/>
      <c r="F6" s="246"/>
      <c r="G6" s="246"/>
      <c r="H6" s="247"/>
    </row>
    <row r="7" spans="2:8" ht="15.75" customHeight="1" thickBot="1">
      <c r="B7" s="248" t="s">
        <v>145</v>
      </c>
      <c r="C7" s="249"/>
      <c r="D7" s="250" t="s">
        <v>146</v>
      </c>
      <c r="E7" s="251"/>
      <c r="F7" s="251"/>
      <c r="G7" s="251"/>
      <c r="H7" s="252"/>
    </row>
    <row r="8" spans="2:8" ht="13.5" thickBot="1">
      <c r="B8" s="253" t="s">
        <v>69</v>
      </c>
      <c r="C8" s="254"/>
      <c r="D8" s="255" t="s">
        <v>70</v>
      </c>
      <c r="E8" s="255"/>
      <c r="F8" s="255"/>
      <c r="G8" s="255"/>
      <c r="H8" s="256"/>
    </row>
    <row r="9" spans="2:8" ht="26.25" customHeight="1" thickBot="1">
      <c r="B9" s="257" t="s">
        <v>14</v>
      </c>
      <c r="C9" s="258" t="s">
        <v>59</v>
      </c>
      <c r="D9" s="259" t="s">
        <v>60</v>
      </c>
      <c r="E9" s="260" t="s">
        <v>61</v>
      </c>
      <c r="F9" s="261"/>
      <c r="G9" s="261"/>
      <c r="H9" s="262"/>
    </row>
    <row r="10" spans="2:8" ht="12.75">
      <c r="B10" s="263"/>
      <c r="C10" s="264"/>
      <c r="D10" s="265"/>
      <c r="E10" s="266" t="s">
        <v>62</v>
      </c>
      <c r="F10" s="266"/>
      <c r="G10" s="266"/>
      <c r="H10" s="267"/>
    </row>
    <row r="11" spans="2:8" ht="12.75">
      <c r="B11" s="268"/>
      <c r="C11" s="266"/>
      <c r="D11" s="269"/>
      <c r="E11" s="270" t="s">
        <v>63</v>
      </c>
      <c r="F11" s="271" t="s">
        <v>64</v>
      </c>
      <c r="G11" s="272"/>
      <c r="H11" s="273" t="s">
        <v>160</v>
      </c>
    </row>
    <row r="12" spans="2:8" s="278" customFormat="1" ht="24.75" customHeight="1">
      <c r="B12" s="274" t="s">
        <v>10</v>
      </c>
      <c r="C12" s="275" t="str">
        <f>ORÇAMENTO!D21</f>
        <v>INSTALAÇÕES ELÉTRICAS DO PAVILHÃO GASTRONÔMICO</v>
      </c>
      <c r="D12" s="276">
        <f>ORÇAMENTO!I24</f>
        <v>3154.81</v>
      </c>
      <c r="E12" s="26">
        <v>1</v>
      </c>
      <c r="F12" s="87" t="s">
        <v>148</v>
      </c>
      <c r="G12" s="87"/>
      <c r="H12" s="277">
        <f t="shared" ref="H12:H24" si="0">D12</f>
        <v>3154.81</v>
      </c>
    </row>
    <row r="13" spans="2:8" s="278" customFormat="1" ht="24.75" customHeight="1">
      <c r="B13" s="274" t="s">
        <v>20</v>
      </c>
      <c r="C13" s="275" t="str">
        <f>ORÇAMENTO!D25</f>
        <v>INSTALAÇÕES ELÉTRICAS NO PAVILHÃO DE EXPOSIÇÃO - AMARELINHO</v>
      </c>
      <c r="D13" s="276">
        <f>ORÇAMENTO!I28</f>
        <v>957.58999999999992</v>
      </c>
      <c r="E13" s="26">
        <v>1</v>
      </c>
      <c r="F13" s="87" t="s">
        <v>147</v>
      </c>
      <c r="G13" s="87"/>
      <c r="H13" s="277">
        <f t="shared" si="0"/>
        <v>957.58999999999992</v>
      </c>
    </row>
    <row r="14" spans="2:8" s="278" customFormat="1" ht="37.5" customHeight="1">
      <c r="B14" s="274" t="s">
        <v>85</v>
      </c>
      <c r="C14" s="275" t="str">
        <f>ORÇAMENTO!D29</f>
        <v>INSTALAÇÕES ELÉTRICAS NA PRAÇA DE ALIMENTAÇÃO</v>
      </c>
      <c r="D14" s="276">
        <f>ORÇAMENTO!I34</f>
        <v>2172.1799999999998</v>
      </c>
      <c r="E14" s="26">
        <v>1</v>
      </c>
      <c r="F14" s="87" t="s">
        <v>149</v>
      </c>
      <c r="G14" s="87"/>
      <c r="H14" s="277">
        <f t="shared" si="0"/>
        <v>2172.1799999999998</v>
      </c>
    </row>
    <row r="15" spans="2:8" s="278" customFormat="1" ht="41.25" customHeight="1">
      <c r="B15" s="274" t="s">
        <v>92</v>
      </c>
      <c r="C15" s="275" t="str">
        <f>ORÇAMENTO!D35</f>
        <v>INSTALAÇÕES ELÉTRICAS NA PISTA DE ARRANCADA DO TRATORÓDROMO</v>
      </c>
      <c r="D15" s="276">
        <f>ORÇAMENTO!I40</f>
        <v>442.59</v>
      </c>
      <c r="E15" s="26">
        <v>1</v>
      </c>
      <c r="F15" s="87" t="s">
        <v>150</v>
      </c>
      <c r="G15" s="87"/>
      <c r="H15" s="277">
        <f t="shared" si="0"/>
        <v>442.59</v>
      </c>
    </row>
    <row r="16" spans="2:8" s="278" customFormat="1" ht="24.75" customHeight="1">
      <c r="B16" s="274" t="s">
        <v>98</v>
      </c>
      <c r="C16" s="275" t="str">
        <f>ORÇAMENTO!D41</f>
        <v>INSTALAÇÕES ELÉTRICAS DA SONORIZAÇÃO DA PISTA</v>
      </c>
      <c r="D16" s="276">
        <f>ORÇAMENTO!I44</f>
        <v>180.34</v>
      </c>
      <c r="E16" s="26">
        <v>1</v>
      </c>
      <c r="F16" s="87" t="s">
        <v>151</v>
      </c>
      <c r="G16" s="87"/>
      <c r="H16" s="277">
        <f t="shared" si="0"/>
        <v>180.34</v>
      </c>
    </row>
    <row r="17" spans="2:9" s="278" customFormat="1" ht="39.75" customHeight="1">
      <c r="B17" s="274" t="s">
        <v>102</v>
      </c>
      <c r="C17" s="275" t="str">
        <f>ORÇAMENTO!D45</f>
        <v>INSTALAÇÕES ELÉTRICAS DOS CAMAROTES</v>
      </c>
      <c r="D17" s="276">
        <f>ORÇAMENTO!I50</f>
        <v>2454.6299999999997</v>
      </c>
      <c r="E17" s="26">
        <v>1</v>
      </c>
      <c r="F17" s="87" t="s">
        <v>152</v>
      </c>
      <c r="G17" s="87"/>
      <c r="H17" s="277">
        <f t="shared" si="0"/>
        <v>2454.6299999999997</v>
      </c>
    </row>
    <row r="18" spans="2:9" s="278" customFormat="1" ht="44.25" customHeight="1">
      <c r="B18" s="274" t="s">
        <v>108</v>
      </c>
      <c r="C18" s="275" t="str">
        <f>ORÇAMENTO!D51</f>
        <v>INSTALAÇÕES ELÉTRICAS DO BARRACÃO DO CONCURSO DO PEIXE</v>
      </c>
      <c r="D18" s="276">
        <f>ORÇAMENTO!I56</f>
        <v>669.71</v>
      </c>
      <c r="E18" s="26">
        <v>1</v>
      </c>
      <c r="F18" s="87" t="s">
        <v>153</v>
      </c>
      <c r="G18" s="87"/>
      <c r="H18" s="277">
        <f t="shared" si="0"/>
        <v>669.71</v>
      </c>
    </row>
    <row r="19" spans="2:9" s="278" customFormat="1" ht="37.5" customHeight="1">
      <c r="B19" s="274" t="s">
        <v>113</v>
      </c>
      <c r="C19" s="275" t="str">
        <f>ORÇAMENTO!D57</f>
        <v>INSTALAÇÕES ELÉTRICAS DAS TENDAS DE EXPOSIÇÃO</v>
      </c>
      <c r="D19" s="276">
        <f>ORÇAMENTO!I62</f>
        <v>1144.5900000000001</v>
      </c>
      <c r="E19" s="26">
        <v>1</v>
      </c>
      <c r="F19" s="87" t="s">
        <v>154</v>
      </c>
      <c r="G19" s="87"/>
      <c r="H19" s="277">
        <f t="shared" si="0"/>
        <v>1144.5900000000001</v>
      </c>
    </row>
    <row r="20" spans="2:9" s="278" customFormat="1" ht="24.75" customHeight="1">
      <c r="B20" s="274" t="s">
        <v>120</v>
      </c>
      <c r="C20" s="275" t="str">
        <f>ORÇAMENTO!D63</f>
        <v>INSTALAÇÕES ELÉTRICAS DOS CONTAINERS</v>
      </c>
      <c r="D20" s="276">
        <f>ORÇAMENTO!I65</f>
        <v>88.91</v>
      </c>
      <c r="E20" s="26">
        <v>1</v>
      </c>
      <c r="F20" s="87" t="s">
        <v>155</v>
      </c>
      <c r="G20" s="87"/>
      <c r="H20" s="277">
        <f t="shared" si="0"/>
        <v>88.91</v>
      </c>
    </row>
    <row r="21" spans="2:9" s="278" customFormat="1" ht="40.5" customHeight="1">
      <c r="B21" s="274" t="s">
        <v>122</v>
      </c>
      <c r="C21" s="275" t="str">
        <f>ORÇAMENTO!D66</f>
        <v>INSTALAÇÕES ELÉTRICAS DOS CAIXAS DE VENDAS DE FICHAS</v>
      </c>
      <c r="D21" s="276">
        <f>ORÇAMENTO!I71</f>
        <v>1967.58</v>
      </c>
      <c r="E21" s="26">
        <v>1</v>
      </c>
      <c r="F21" s="87" t="s">
        <v>156</v>
      </c>
      <c r="G21" s="87"/>
      <c r="H21" s="277">
        <f t="shared" si="0"/>
        <v>1967.58</v>
      </c>
    </row>
    <row r="22" spans="2:9" s="278" customFormat="1" ht="38.25" customHeight="1">
      <c r="B22" s="274" t="s">
        <v>127</v>
      </c>
      <c r="C22" s="275" t="str">
        <f>ORÇAMENTO!D72</f>
        <v>INSTALAÇÕES ELÉTRICAS DO CAMARIM E DO PALCO SHOW</v>
      </c>
      <c r="D22" s="276">
        <f>ORÇAMENTO!I76</f>
        <v>493.49</v>
      </c>
      <c r="E22" s="26">
        <v>1</v>
      </c>
      <c r="F22" s="87" t="s">
        <v>157</v>
      </c>
      <c r="G22" s="87"/>
      <c r="H22" s="277">
        <f t="shared" si="0"/>
        <v>493.49</v>
      </c>
      <c r="I22" s="279"/>
    </row>
    <row r="23" spans="2:9" s="278" customFormat="1" ht="67.5" customHeight="1">
      <c r="B23" s="274" t="s">
        <v>131</v>
      </c>
      <c r="C23" s="275" t="str">
        <f>ORÇAMENTO!D77</f>
        <v>REMOÇÃO DAS INSTALAÇÕES</v>
      </c>
      <c r="D23" s="276">
        <f>ORÇAMENTO!I80</f>
        <v>2669.86</v>
      </c>
      <c r="E23" s="26">
        <v>1</v>
      </c>
      <c r="F23" s="87" t="s">
        <v>158</v>
      </c>
      <c r="G23" s="87"/>
      <c r="H23" s="277">
        <f t="shared" si="0"/>
        <v>2669.86</v>
      </c>
      <c r="I23" s="279"/>
    </row>
    <row r="24" spans="2:9" s="278" customFormat="1" ht="41.25" customHeight="1">
      <c r="B24" s="274" t="s">
        <v>134</v>
      </c>
      <c r="C24" s="275" t="str">
        <f>ORÇAMENTO!D81</f>
        <v>PLANTÃO PARA EMERGÊNCIAS E NOVAS INSTALAÇÕES</v>
      </c>
      <c r="D24" s="276">
        <f>ORÇAMENTO!I84</f>
        <v>3196.66</v>
      </c>
      <c r="E24" s="26">
        <v>1</v>
      </c>
      <c r="F24" s="87" t="s">
        <v>159</v>
      </c>
      <c r="G24" s="87"/>
      <c r="H24" s="277">
        <f t="shared" si="0"/>
        <v>3196.66</v>
      </c>
      <c r="I24" s="279"/>
    </row>
    <row r="25" spans="2:9" ht="15" customHeight="1">
      <c r="B25" s="280" t="s">
        <v>65</v>
      </c>
      <c r="C25" s="281"/>
      <c r="D25" s="281"/>
      <c r="E25" s="88">
        <v>1</v>
      </c>
      <c r="F25" s="88"/>
      <c r="G25" s="85">
        <f>ORÇAMENTO!I85</f>
        <v>19592.939999999999</v>
      </c>
      <c r="H25" s="86"/>
      <c r="I25" s="282"/>
    </row>
    <row r="26" spans="2:9" ht="16.5" thickBot="1">
      <c r="B26" s="283" t="s">
        <v>66</v>
      </c>
      <c r="C26" s="284"/>
      <c r="D26" s="284"/>
      <c r="E26" s="284"/>
      <c r="F26" s="285">
        <f>G25</f>
        <v>19592.939999999999</v>
      </c>
      <c r="G26" s="285"/>
      <c r="H26" s="286"/>
      <c r="I26" s="282"/>
    </row>
    <row r="27" spans="2:9" ht="15.75" customHeight="1" thickBot="1">
      <c r="B27" s="287" t="s">
        <v>71</v>
      </c>
      <c r="C27" s="288"/>
      <c r="D27" s="288"/>
      <c r="E27" s="288"/>
      <c r="F27" s="288"/>
      <c r="G27" s="288"/>
      <c r="H27" s="289"/>
      <c r="I27" s="282"/>
    </row>
    <row r="28" spans="2:9">
      <c r="B28" s="282"/>
      <c r="C28" s="282"/>
      <c r="D28" s="282"/>
      <c r="E28" s="282"/>
      <c r="F28" s="282"/>
      <c r="G28" s="282"/>
      <c r="H28" s="282"/>
      <c r="I28" s="282"/>
    </row>
  </sheetData>
  <sheetProtection algorithmName="SHA-512" hashValue="u05sNq9q3I1gv85aby6CFu64586PvZdusA+4/hwPtiu+o+FB9wA18o8M+C4jpnJVShy4PlvqmUPGQyBQ991EAg==" saltValue="cUxhowFDyMqWaJR0r8IdZg==" spinCount="100000" sheet="1" objects="1" scenarios="1"/>
  <mergeCells count="36">
    <mergeCell ref="B25:D25"/>
    <mergeCell ref="F18:G18"/>
    <mergeCell ref="F19:G19"/>
    <mergeCell ref="F20:G20"/>
    <mergeCell ref="F21:G21"/>
    <mergeCell ref="F22:G22"/>
    <mergeCell ref="E25:F25"/>
    <mergeCell ref="B2:H2"/>
    <mergeCell ref="C9:C11"/>
    <mergeCell ref="D9:D11"/>
    <mergeCell ref="F11:G11"/>
    <mergeCell ref="F12:G12"/>
    <mergeCell ref="C4:H4"/>
    <mergeCell ref="C3:F3"/>
    <mergeCell ref="C5:F5"/>
    <mergeCell ref="B8:C8"/>
    <mergeCell ref="B7:C7"/>
    <mergeCell ref="C6:H6"/>
    <mergeCell ref="G5:H5"/>
    <mergeCell ref="G3:H3"/>
    <mergeCell ref="B26:E26"/>
    <mergeCell ref="F26:H26"/>
    <mergeCell ref="B27:H27"/>
    <mergeCell ref="D7:H7"/>
    <mergeCell ref="D8:H8"/>
    <mergeCell ref="E9:H9"/>
    <mergeCell ref="E10:H10"/>
    <mergeCell ref="G25:H25"/>
    <mergeCell ref="B9:B11"/>
    <mergeCell ref="F13:G13"/>
    <mergeCell ref="F14:G14"/>
    <mergeCell ref="F15:G15"/>
    <mergeCell ref="F16:G16"/>
    <mergeCell ref="F17:G17"/>
    <mergeCell ref="F23:G23"/>
    <mergeCell ref="F24:G24"/>
  </mergeCells>
  <phoneticPr fontId="14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 RETIFICADO</vt:lpstr>
      <vt:lpstr>'CRONOGRAMA RETIFICADO'!Area_de_impressao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rafael.pereira</dc:creator>
  <cp:lastModifiedBy>Denise Gaspar</cp:lastModifiedBy>
  <cp:lastPrinted>2026-02-19T12:41:44Z</cp:lastPrinted>
  <dcterms:created xsi:type="dcterms:W3CDTF">2016-09-15T11:26:38Z</dcterms:created>
  <dcterms:modified xsi:type="dcterms:W3CDTF">2026-02-19T12:52:52Z</dcterms:modified>
</cp:coreProperties>
</file>